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8C57D528-A089-43CF-B275-546A86524813}" xr6:coauthVersionLast="47" xr6:coauthVersionMax="47" xr10:uidLastSave="{00000000-0000-0000-0000-000000000000}"/>
  <bookViews>
    <workbookView xWindow="380" yWindow="380" windowWidth="19200" windowHeight="11170" tabRatio="835" firstSheet="2" activeTab="4" xr2:uid="{00000000-000D-0000-FFFF-FFFF00000000}"/>
  </bookViews>
  <sheets>
    <sheet name="8.1.  Tràng Định ODT" sheetId="13" state="hidden" r:id="rId1"/>
    <sheet name="8.2. H. Tràng Định ONT" sheetId="11" state="hidden" r:id="rId2"/>
    <sheet name="37.1. Đất ở tại nông thôn" sheetId="12" r:id="rId3"/>
    <sheet name="37.2. Đất TMDV tại nông thôn" sheetId="21" r:id="rId4"/>
    <sheet name="37.3. Đất SXPNN tại nông thôn" sheetId="22" r:id="rId5"/>
    <sheet name="37.4. Đất NN" sheetId="18" r:id="rId6"/>
  </sheets>
  <externalReferences>
    <externalReference r:id="rId7"/>
  </externalReferences>
  <definedNames>
    <definedName name="_xlnm._FilterDatabase" localSheetId="2" hidden="1">'37.1. Đất ở tại nông thôn'!$A$6:$N$24</definedName>
    <definedName name="_xlnm._FilterDatabase" localSheetId="3" hidden="1">'37.2. Đất TMDV tại nông thôn'!$A$6:$N$24</definedName>
    <definedName name="_xlnm._FilterDatabase" localSheetId="4" hidden="1">'37.3. Đất SXPNN tại nông thôn'!$A$6:$N$24</definedName>
    <definedName name="_xlnm._FilterDatabase" localSheetId="1" hidden="1">'8.2. H. Tràng Định ONT'!$A$5:$R$83</definedName>
    <definedName name="_xlnm.Print_Area" localSheetId="2">'37.1. Đất ở tại nông thôn'!$A$1:$J$24</definedName>
    <definedName name="_xlnm.Print_Area" localSheetId="3">'37.2. Đất TMDV tại nông thôn'!$A$1:$J$24</definedName>
    <definedName name="_xlnm.Print_Area" localSheetId="4">'37.3. Đất SXPNN tại nông thôn'!$A$1:$J$24</definedName>
    <definedName name="_xlnm.Print_Titles" localSheetId="2">'37.1. Đất ở tại nông thôn'!$5:$6</definedName>
    <definedName name="_xlnm.Print_Titles" localSheetId="3">'37.2. Đất TMDV tại nông thôn'!$5:$6</definedName>
    <definedName name="_xlnm.Print_Titles" localSheetId="4">'37.3. Đất SXPNN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8" l="1"/>
  <c r="B19" i="18" s="1"/>
  <c r="B25" i="18" s="1"/>
  <c r="B31" i="18" s="1"/>
  <c r="F24" i="22"/>
  <c r="I21" i="22"/>
  <c r="H21" i="22"/>
  <c r="F21" i="22"/>
  <c r="I20" i="22"/>
  <c r="H20" i="22"/>
  <c r="G20" i="22"/>
  <c r="F20" i="22"/>
  <c r="J20" i="22" s="1"/>
  <c r="E20" i="22"/>
  <c r="H19" i="22"/>
  <c r="G19" i="22"/>
  <c r="F19" i="22"/>
  <c r="E19" i="22"/>
  <c r="J19" i="22" s="1"/>
  <c r="H18" i="22"/>
  <c r="G18" i="22"/>
  <c r="F18" i="22"/>
  <c r="J18" i="22" s="1"/>
  <c r="E18" i="22"/>
  <c r="I17" i="22"/>
  <c r="F17" i="22"/>
  <c r="E17" i="22"/>
  <c r="J17" i="22" s="1"/>
  <c r="F16" i="22"/>
  <c r="J16" i="22" s="1"/>
  <c r="E16" i="22"/>
  <c r="I15" i="22"/>
  <c r="H15" i="22"/>
  <c r="G15" i="22"/>
  <c r="F15" i="22"/>
  <c r="E15" i="22"/>
  <c r="F14" i="22"/>
  <c r="E14" i="22"/>
  <c r="F13" i="22"/>
  <c r="E13" i="22"/>
  <c r="F12" i="22"/>
  <c r="J12" i="22" s="1"/>
  <c r="E12" i="22"/>
  <c r="H11" i="22"/>
  <c r="G11" i="22"/>
  <c r="F11" i="22"/>
  <c r="E11" i="22"/>
  <c r="J11" i="22" s="1"/>
  <c r="H10" i="22"/>
  <c r="G10" i="22"/>
  <c r="F10" i="22"/>
  <c r="J10" i="22" s="1"/>
  <c r="E10" i="22"/>
  <c r="I9" i="22"/>
  <c r="F9" i="22"/>
  <c r="E9" i="22"/>
  <c r="J9" i="22" s="1"/>
  <c r="F8" i="22"/>
  <c r="J8" i="22" s="1"/>
  <c r="E8" i="22"/>
  <c r="I7" i="22"/>
  <c r="H7" i="22"/>
  <c r="G7" i="22"/>
  <c r="F7" i="22"/>
  <c r="E7" i="22"/>
  <c r="J15" i="22"/>
  <c r="A8" i="22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F24" i="21"/>
  <c r="I21" i="21"/>
  <c r="H21" i="21"/>
  <c r="G21" i="21"/>
  <c r="F21" i="21"/>
  <c r="F20" i="21"/>
  <c r="E20" i="21"/>
  <c r="I19" i="21"/>
  <c r="H19" i="21"/>
  <c r="G19" i="21"/>
  <c r="F19" i="21"/>
  <c r="J19" i="21" s="1"/>
  <c r="E19" i="21"/>
  <c r="I18" i="21"/>
  <c r="F18" i="21"/>
  <c r="E18" i="21"/>
  <c r="I17" i="21"/>
  <c r="F17" i="21"/>
  <c r="E17" i="21"/>
  <c r="I16" i="21"/>
  <c r="F16" i="21"/>
  <c r="J16" i="21" s="1"/>
  <c r="E16" i="21"/>
  <c r="I15" i="21"/>
  <c r="H15" i="21"/>
  <c r="G15" i="21"/>
  <c r="F15" i="21"/>
  <c r="E15" i="21"/>
  <c r="G14" i="21"/>
  <c r="F14" i="21"/>
  <c r="E14" i="21"/>
  <c r="F13" i="21"/>
  <c r="E13" i="21"/>
  <c r="F12" i="21"/>
  <c r="E12" i="21"/>
  <c r="I11" i="21"/>
  <c r="H11" i="21"/>
  <c r="G11" i="21"/>
  <c r="F11" i="21"/>
  <c r="E11" i="21"/>
  <c r="I10" i="21"/>
  <c r="H10" i="21"/>
  <c r="G10" i="21"/>
  <c r="F10" i="21"/>
  <c r="J10" i="21" s="1"/>
  <c r="E10" i="21"/>
  <c r="F9" i="21"/>
  <c r="J9" i="21" s="1"/>
  <c r="E9" i="21"/>
  <c r="F8" i="21"/>
  <c r="E8" i="21"/>
  <c r="I7" i="21"/>
  <c r="H7" i="21"/>
  <c r="F7" i="21"/>
  <c r="E7" i="21"/>
  <c r="J7" i="21"/>
  <c r="J20" i="21"/>
  <c r="J18" i="21"/>
  <c r="J17" i="21"/>
  <c r="J15" i="21"/>
  <c r="J12" i="21"/>
  <c r="J11" i="21"/>
  <c r="A8" i="2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I21" i="12"/>
  <c r="H21" i="12"/>
  <c r="G21" i="12"/>
  <c r="G21" i="22" s="1"/>
  <c r="I20" i="12"/>
  <c r="I20" i="21" s="1"/>
  <c r="H20" i="12"/>
  <c r="H20" i="21" s="1"/>
  <c r="G20" i="12"/>
  <c r="G20" i="21" s="1"/>
  <c r="I19" i="12"/>
  <c r="I19" i="22" s="1"/>
  <c r="H19" i="12"/>
  <c r="G19" i="12"/>
  <c r="I18" i="12"/>
  <c r="I18" i="22" s="1"/>
  <c r="H18" i="12"/>
  <c r="H18" i="21" s="1"/>
  <c r="G18" i="12"/>
  <c r="G18" i="21" s="1"/>
  <c r="I17" i="12"/>
  <c r="H17" i="12"/>
  <c r="H17" i="22" s="1"/>
  <c r="G17" i="12"/>
  <c r="G17" i="22" s="1"/>
  <c r="I16" i="12"/>
  <c r="I16" i="22" s="1"/>
  <c r="H16" i="12"/>
  <c r="H16" i="22" s="1"/>
  <c r="G16" i="12"/>
  <c r="G16" i="21" s="1"/>
  <c r="I15" i="12"/>
  <c r="H15" i="12"/>
  <c r="G15" i="12"/>
  <c r="I14" i="12"/>
  <c r="I14" i="21" s="1"/>
  <c r="H14" i="12"/>
  <c r="H14" i="21" s="1"/>
  <c r="G14" i="12"/>
  <c r="G14" i="22" s="1"/>
  <c r="I13" i="12"/>
  <c r="I13" i="22" s="1"/>
  <c r="H13" i="12"/>
  <c r="H13" i="22" s="1"/>
  <c r="G13" i="12"/>
  <c r="G13" i="22" s="1"/>
  <c r="I12" i="12"/>
  <c r="I12" i="21" s="1"/>
  <c r="H12" i="12"/>
  <c r="H12" i="21" s="1"/>
  <c r="G12" i="12"/>
  <c r="G12" i="21" s="1"/>
  <c r="I11" i="12"/>
  <c r="I11" i="22" s="1"/>
  <c r="H11" i="12"/>
  <c r="G11" i="12"/>
  <c r="I10" i="12"/>
  <c r="I10" i="22" s="1"/>
  <c r="H10" i="12"/>
  <c r="G10" i="12"/>
  <c r="I9" i="12"/>
  <c r="I9" i="21" s="1"/>
  <c r="H9" i="12"/>
  <c r="H9" i="22" s="1"/>
  <c r="G9" i="12"/>
  <c r="G9" i="21" s="1"/>
  <c r="I8" i="12"/>
  <c r="I8" i="22" s="1"/>
  <c r="H8" i="12"/>
  <c r="H8" i="22" s="1"/>
  <c r="G8" i="12"/>
  <c r="G8" i="21" s="1"/>
  <c r="I7" i="12"/>
  <c r="H7" i="12"/>
  <c r="G7" i="12"/>
  <c r="G7" i="21" s="1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B33" i="18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H16" i="21" l="1"/>
  <c r="H12" i="22"/>
  <c r="I8" i="21"/>
  <c r="G17" i="21"/>
  <c r="G8" i="22"/>
  <c r="G16" i="22"/>
  <c r="G9" i="22"/>
  <c r="G12" i="22"/>
  <c r="J8" i="21"/>
  <c r="I12" i="22"/>
  <c r="H8" i="21"/>
  <c r="H17" i="21"/>
  <c r="J14" i="22"/>
  <c r="H14" i="22"/>
  <c r="H9" i="21"/>
  <c r="I14" i="22"/>
  <c r="J13" i="21"/>
  <c r="H13" i="21"/>
  <c r="G13" i="21"/>
  <c r="J14" i="21"/>
  <c r="J13" i="22"/>
  <c r="I13" i="21"/>
  <c r="J7" i="22"/>
  <c r="K21" i="18"/>
  <c r="K27" i="18"/>
  <c r="E33" i="18"/>
  <c r="J21" i="18" l="1"/>
  <c r="J15" i="18"/>
  <c r="I21" i="18"/>
  <c r="I27" i="18"/>
  <c r="K15" i="18"/>
  <c r="J27" i="18"/>
  <c r="I15" i="18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  <c r="J9" i="18" l="1"/>
  <c r="K9" i="18"/>
  <c r="I9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<sst xmlns="http://schemas.openxmlformats.org/spreadsheetml/2006/main" count="1252" uniqueCount="701">
  <si>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</si>
  <si>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</si>
  <si>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</si>
  <si>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</si>
  <si>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</si>
  <si>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</si>
  <si>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</si>
  <si>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</si>
  <si>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</si>
  <si>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</si>
  <si>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</si>
  <si>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</si>
  <si>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</si>
  <si>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</si>
  <si>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</si>
  <si>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</si>
  <si>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</si>
  <si>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</si>
  <si>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</si>
  <si>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</si>
  <si>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</si>
  <si>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</si>
  <si>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</si>
  <si>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</si>
  <si>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</si>
  <si>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</si>
  <si>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</si>
  <si>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</si>
  <si>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</si>
  <si>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</si>
  <si>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</si>
  <si>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</si>
  <si>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</si>
  <si>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</si>
  <si>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</si>
  <si>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</si>
  <si>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</si>
  <si>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</si>
  <si>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</si>
  <si>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</si>
  <si>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</si>
  <si>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</si>
  <si>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</si>
  <si>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</si>
  <si>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</si>
  <si>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</si>
  <si>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</si>
  <si>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</si>
  <si>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</si>
  <si>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</si>
  <si>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</si>
  <si>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</si>
  <si>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</si>
  <si>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</si>
  <si>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</si>
  <si>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</si>
  <si>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</si>
  <si>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</si>
  <si>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</si>
  <si>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</si>
  <si>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</si>
  <si>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</si>
  <si>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</si>
  <si>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</si>
  <si>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</si>
  <si>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</si>
  <si>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</si>
  <si>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</si>
  <si>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</si>
  <si>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</si>
  <si>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</si>
  <si>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</si>
  <si>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</si>
  <si>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</si>
  <si>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</si>
  <si>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</si>
  <si>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</si>
  <si>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</si>
  <si>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</si>
  <si>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</si>
  <si>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</si>
  <si>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</si>
  <si>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</si>
  <si>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</si>
  <si>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</si>
  <si>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</si>
  <si>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</si>
  <si>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</si>
  <si>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</si>
  <si>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</si>
  <si>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</si>
  <si>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</si>
  <si>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</si>
  <si>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</si>
  <si>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</si>
  <si>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</si>
  <si>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</si>
  <si>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</si>
  <si>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</si>
  <si>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</si>
  <si>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</si>
  <si>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</si>
  <si>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</si>
  <si>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</si>
  <si>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</si>
  <si>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</si>
  <si>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</si>
  <si>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</si>
  <si>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</si>
  <si>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</si>
  <si>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</si>
  <si>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</si>
  <si>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</si>
  <si>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</si>
  <si>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</si>
  <si>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</si>
  <si>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</si>
  <si>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</si>
  <si>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</si>
  <si>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</si>
  <si>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</si>
  <si>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</si>
  <si>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</si>
  <si>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</si>
  <si>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</si>
  <si>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</si>
  <si>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</si>
  <si>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</si>
  <si>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</si>
  <si>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</si>
  <si>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</si>
  <si>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</si>
  <si>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</si>
  <si>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</si>
  <si>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</si>
  <si>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</si>
  <si>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</si>
  <si>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</si>
  <si>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</si>
  <si>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</si>
  <si>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</si>
  <si>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</si>
  <si>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</si>
  <si>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</si>
  <si>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</si>
  <si>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</si>
  <si>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</si>
  <si>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</si>
  <si>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</si>
  <si>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</si>
  <si>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</si>
  <si>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</si>
  <si>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</si>
  <si>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</si>
  <si>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</si>
  <si>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</si>
  <si>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</si>
  <si>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</si>
  <si>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</si>
  <si>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</si>
  <si>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</si>
  <si>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</si>
  <si>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</si>
  <si>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</si>
  <si>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</si>
  <si>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</si>
  <si>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</si>
  <si>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</si>
  <si>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</si>
  <si>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</si>
  <si>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</si>
  <si>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</si>
  <si>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</si>
  <si>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</si>
  <si>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</si>
  <si>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</si>
  <si>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</si>
  <si>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</si>
  <si>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</si>
  <si>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</si>
  <si>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</si>
  <si>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</si>
  <si>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</si>
  <si>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</si>
  <si>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</si>
  <si>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</si>
  <si>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</si>
  <si>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</si>
  <si>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</si>
  <si>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</si>
  <si>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</si>
  <si>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</si>
  <si>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</si>
  <si>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</si>
  <si>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</si>
  <si>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</si>
  <si>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</si>
  <si>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</si>
  <si>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</si>
  <si>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</si>
  <si>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</si>
  <si>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</si>
  <si>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</si>
  <si>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</si>
  <si>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</si>
  <si>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</si>
  <si>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</si>
  <si>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</si>
  <si>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</si>
  <si>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</si>
  <si>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</si>
  <si>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</si>
  <si>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</si>
  <si>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</si>
  <si>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</si>
  <si>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</si>
  <si>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</si>
  <si>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</si>
  <si>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</si>
  <si>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</si>
  <si>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</si>
  <si>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</si>
  <si>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</si>
  <si>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</si>
  <si>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</si>
  <si>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</si>
  <si>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</si>
  <si>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</si>
  <si>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</si>
  <si>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</si>
  <si>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</si>
  <si>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</si>
  <si>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</si>
  <si>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</si>
  <si>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</si>
  <si>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</si>
  <si>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</si>
  <si>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</si>
  <si>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</si>
  <si>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</si>
  <si>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</si>
  <si>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</si>
  <si>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</si>
  <si>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</si>
  <si>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</si>
  <si>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</si>
  <si>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</si>
  <si>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</si>
  <si>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</si>
  <si>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</si>
  <si>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</si>
  <si>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</si>
  <si>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</si>
  <si>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</si>
  <si>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</si>
  <si>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</si>
  <si>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</si>
  <si>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</si>
  <si>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</si>
  <si>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</si>
  <si>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</si>
  <si>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</si>
  <si>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</si>
  <si>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</si>
  <si>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</si>
  <si>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</si>
  <si>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</si>
  <si>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</si>
  <si>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</si>
  <si>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</si>
  <si>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</si>
  <si>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</si>
  <si>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</si>
  <si>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</si>
  <si>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</si>
  <si>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</si>
  <si>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</si>
  <si>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</si>
  <si>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</si>
  <si>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</si>
  <si>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</si>
  <si>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</si>
  <si>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</si>
  <si>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</si>
  <si>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</si>
  <si>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</si>
  <si>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</si>
  <si>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</si>
  <si>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</si>
  <si>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</si>
  <si>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</si>
  <si>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</si>
  <si>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</si>
  <si>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</si>
  <si>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</si>
  <si>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</si>
  <si>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</si>
  <si>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</si>
  <si>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</si>
  <si>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</si>
  <si>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</si>
  <si>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</si>
  <si>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</si>
  <si>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</si>
  <si>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</si>
  <si>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</si>
  <si>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</si>
  <si>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</si>
  <si>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</si>
  <si>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</si>
  <si>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</si>
  <si>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</si>
  <si>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</si>
  <si>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</si>
  <si>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</si>
  <si>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</si>
  <si>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</si>
  <si>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</si>
  <si>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</si>
  <si>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</si>
  <si>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</si>
  <si>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</si>
  <si>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</si>
  <si>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</si>
  <si>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</si>
  <si>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</si>
  <si>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</si>
  <si>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</si>
  <si>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</si>
  <si>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</si>
  <si>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</si>
  <si>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</si>
  <si>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</si>
  <si>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</si>
  <si>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</si>
  <si>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</si>
  <si>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</si>
  <si>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</si>
  <si>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</si>
  <si>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</si>
  <si>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</si>
  <si>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</si>
  <si>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</si>
  <si>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</si>
  <si>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</si>
  <si>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</si>
  <si>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</si>
  <si>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</si>
  <si>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</si>
  <si>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</si>
  <si>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</si>
  <si>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</si>
  <si>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</si>
  <si>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</si>
  <si>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</si>
  <si>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</si>
  <si>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</si>
  <si>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</si>
  <si>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</si>
  <si>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</si>
  <si>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</si>
  <si>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</si>
  <si>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</si>
  <si>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</si>
  <si>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</si>
  <si>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</si>
  <si>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</si>
  <si>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</si>
  <si>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</si>
  <si>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</si>
  <si>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</si>
  <si>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</si>
  <si>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</si>
  <si>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</si>
  <si>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</si>
  <si>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</si>
  <si>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</si>
  <si>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</si>
  <si>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</si>
  <si>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</si>
  <si>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</si>
  <si>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</si>
  <si>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</si>
  <si>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</si>
  <si>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</si>
  <si>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</si>
  <si>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</si>
  <si>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</si>
  <si>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</si>
  <si>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</si>
  <si>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</si>
  <si>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</si>
  <si>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</si>
  <si>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</si>
  <si>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</si>
  <si>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</si>
  <si>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</si>
  <si>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</si>
  <si>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</si>
  <si>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</si>
  <si>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</si>
  <si>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</si>
  <si>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</si>
  <si>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</si>
  <si>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</si>
  <si>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</si>
  <si>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</si>
  <si>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</si>
  <si>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</si>
  <si>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</si>
  <si>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</si>
  <si>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</si>
  <si>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</si>
  <si>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</si>
  <si>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</si>
  <si>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</si>
  <si>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</si>
  <si>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</si>
  <si>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</si>
  <si>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</si>
  <si>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</si>
  <si>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</si>
  <si>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</si>
  <si>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</si>
  <si>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</si>
  <si>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</si>
  <si>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</si>
  <si>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</si>
  <si>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</si>
  <si>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</si>
  <si>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</si>
  <si>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</si>
  <si>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</si>
  <si>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</si>
  <si>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</si>
  <si>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</si>
  <si>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</si>
  <si>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</si>
  <si>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</si>
  <si>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</si>
  <si>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</si>
  <si>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</si>
  <si>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</si>
  <si>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</si>
  <si>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</si>
  <si>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</si>
  <si>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</si>
  <si>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</si>
  <si>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</si>
  <si>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</si>
  <si>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</si>
  <si>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</si>
  <si>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</si>
  <si>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</si>
  <si>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</si>
  <si>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</si>
  <si>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</si>
  <si>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</si>
  <si>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</si>
  <si>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</si>
  <si>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</si>
  <si>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</si>
  <si>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</si>
  <si>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</si>
  <si>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</si>
  <si>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</si>
  <si>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</si>
  <si>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</si>
  <si>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</si>
  <si>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</si>
  <si>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</si>
  <si>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</si>
  <si>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</si>
  <si>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</si>
  <si>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</si>
  <si>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</si>
  <si>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</si>
  <si>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</si>
  <si>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</si>
  <si>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</si>
  <si>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</si>
  <si>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</si>
  <si>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</si>
  <si>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</si>
  <si>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</si>
  <si>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</si>
  <si>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</si>
  <si>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</si>
  <si>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</si>
  <si>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</si>
  <si>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</si>
  <si>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</si>
  <si>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</si>
  <si>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</si>
  <si>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</si>
  <si>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</si>
  <si>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</si>
  <si>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</si>
  <si>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</si>
  <si>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</si>
  <si>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</si>
  <si>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</si>
  <si>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</si>
  <si>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</si>
  <si>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</si>
  <si>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</si>
  <si>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</si>
  <si>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</si>
  <si>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</si>
  <si>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</si>
  <si>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</si>
  <si>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</si>
  <si>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</si>
  <si>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</si>
  <si>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</si>
  <si>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</si>
  <si>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</si>
  <si>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</si>
  <si>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</si>
  <si>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</si>
  <si>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</si>
  <si>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</si>
  <si>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</si>
  <si>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</si>
  <si>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</si>
  <si>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</si>
  <si>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</si>
  <si>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</si>
  <si>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</si>
  <si>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</si>
  <si>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</si>
  <si>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</si>
  <si>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</si>
  <si>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</si>
  <si>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</si>
  <si>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</si>
  <si>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</si>
  <si>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</si>
  <si>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</si>
  <si>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</si>
  <si>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</si>
  <si>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</si>
  <si>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</si>
  <si>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</si>
  <si>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</si>
  <si>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</si>
  <si>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</si>
  <si>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</si>
  <si>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</si>
  <si>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</si>
  <si>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</si>
  <si>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</si>
  <si>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</si>
  <si>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</si>
  <si>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</si>
  <si>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</si>
  <si>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</si>
  <si>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</si>
  <si>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</si>
  <si>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</si>
  <si>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</si>
  <si>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</si>
  <si>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</si>
  <si>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</si>
  <si>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</si>
  <si>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</si>
  <si>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</si>
  <si>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</si>
  <si>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</si>
  <si>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</si>
  <si>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</si>
  <si>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</si>
  <si>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</si>
  <si>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</si>
  <si>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</si>
  <si>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</si>
  <si>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</si>
  <si>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</si>
  <si>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</si>
  <si>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</si>
  <si>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</si>
  <si>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</si>
  <si>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</si>
  <si>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</si>
  <si>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</si>
  <si>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</si>
  <si>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</si>
  <si>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</si>
  <si>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</si>
  <si>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</si>
  <si>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</si>
  <si>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</si>
  <si>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</si>
  <si>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</si>
  <si>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</si>
  <si>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</si>
  <si>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</si>
  <si>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</si>
  <si>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</si>
  <si>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</si>
  <si>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</si>
  <si>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</si>
  <si>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</si>
  <si>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</si>
  <si>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</si>
  <si>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</si>
  <si>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</si>
  <si>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</si>
  <si>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</si>
  <si>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</si>
  <si>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</si>
  <si>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</si>
  <si>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</si>
  <si>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</si>
  <si>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</si>
  <si>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</si>
  <si>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</si>
  <si>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</si>
  <si>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</si>
  <si>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</si>
  <si>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</si>
  <si>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</si>
  <si>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</si>
  <si>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</si>
  <si>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</si>
  <si>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</si>
  <si>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</si>
  <si>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</si>
  <si>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</si>
  <si>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</si>
  <si>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</si>
  <si>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</si>
  <si>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</si>
  <si>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</si>
  <si>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</si>
  <si>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</si>
  <si>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</si>
  <si>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</si>
  <si>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</si>
  <si>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</si>
  <si>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</si>
  <si>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</si>
  <si>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</si>
  <si>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</si>
  <si>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</si>
  <si>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</si>
  <si>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</si>
  <si>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</si>
  <si>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</si>
  <si>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</si>
  <si>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</si>
  <si>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</si>
  <si>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</si>
  <si>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</si>
  <si>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Đường Đồng Bục - Hữu Lân (đoạn 3)</t>
  </si>
  <si>
    <t>Km7+700</t>
  </si>
  <si>
    <t>Đường Đồng Bục - Hữu Lân (đoạn 4)</t>
  </si>
  <si>
    <t>Km7+701</t>
  </si>
  <si>
    <t>Km10+301 (Ngầm Phai Can)</t>
  </si>
  <si>
    <t>Đường Đồng Bục - Hữu Lân (đoạn 5)</t>
  </si>
  <si>
    <t>Hết địa phận Xã Hiệp Hạ cũ (nay là Xã Minh Hiệp), giáp thôn Nà Thì. Xã Minh Phát cũ (nay là Xã Minh Hiệp)</t>
  </si>
  <si>
    <t>Đường Đồng Bục - Hữu Lân (đoạn 6)</t>
  </si>
  <si>
    <t>Hết đất nhà ông Chành</t>
  </si>
  <si>
    <t>Đường Đồng Bục - Hữu Lân (đoạn 7)</t>
  </si>
  <si>
    <t>Từ hết đất nhà ông Chành</t>
  </si>
  <si>
    <t>Giáp đất nhà ông Sì</t>
  </si>
  <si>
    <t>Đường Đồng Bục - Hữu Lân (đoạn 8)</t>
  </si>
  <si>
    <t>Từ đất nhà ông Sì</t>
  </si>
  <si>
    <t>Hết ngã 3 rẽ vào UBND xã Hữu Lân cũ</t>
  </si>
  <si>
    <t>Đường Đồng Bục - Hữu Lân (đoạn 9)</t>
  </si>
  <si>
    <t>Từ Hết ngã 3 rẽ vào UBND xã Hữu Lân cũ</t>
  </si>
  <si>
    <t>Hết đất nhà ông Hiếu</t>
  </si>
  <si>
    <t>Đường Đồng Bục - Hữu Lân (đoạn 10)</t>
  </si>
  <si>
    <t>Hết địa phận Xã Hữu Kiên (Giáp xã Chiến Thắng)</t>
  </si>
  <si>
    <t>Đường Xã Xuân Tình cũ (nay là Xã Thống Nhất)</t>
  </si>
  <si>
    <t>Điểm tiếp giáp Đường Đồng Bục - Hữu Lân</t>
  </si>
  <si>
    <t>UBND Xã Xuân Tình cũ (nay là Xã Thống Nhất)</t>
  </si>
  <si>
    <t>Đường huyện 34 (đoạn 1)</t>
  </si>
  <si>
    <t>Tiếp giáp đường ĐT.250</t>
  </si>
  <si>
    <t>Nhà ông Hoàng Văn Thuận</t>
  </si>
  <si>
    <t>Đường huyện 34 (đoạn 2)</t>
  </si>
  <si>
    <t>sông Kỳ Cùng</t>
  </si>
  <si>
    <t>ĐH.33 (đoạn 1)</t>
  </si>
  <si>
    <t>Hết đất nhà ông nhà ông Lý Thị Ngọ (Lâm Văn Đường) - Mốc Km10</t>
  </si>
  <si>
    <t>ĐH.33 (đoạn 2)</t>
  </si>
  <si>
    <t>Từ hết đất nhà ông Lý Thị Ngọ (Lâm Văn Đường) - Mốc Km10</t>
  </si>
  <si>
    <t>Hết đất nhà ông Lý Văn Dũng</t>
  </si>
  <si>
    <t>ĐH.33 (đoạn 3)</t>
  </si>
  <si>
    <t>Từ hết đất nhà ông Lý Văn Dũng</t>
  </si>
  <si>
    <t>Hết địa phận Xã Thống Nhất</t>
  </si>
  <si>
    <t>ĐH.38</t>
  </si>
  <si>
    <t>Từ ngã 3 Nà Kẹt</t>
  </si>
  <si>
    <t>UBND xã Minh Hiệp cũ</t>
  </si>
  <si>
    <t xml:space="preserve"> </t>
  </si>
  <si>
    <t>37. Xã Thống Nhất</t>
  </si>
  <si>
    <t>BẢNG 37.1: BẢNG GIÁ ĐẤT Ở TẠI NÔNG THÔN</t>
  </si>
  <si>
    <t>Cầu Tằm Cát</t>
  </si>
  <si>
    <t>BẢNG 37.2: BẢNG GIÁ ĐẤT THƯƠNG MẠI, DỊCH VỤ TẠI NÔNG THÔN</t>
  </si>
  <si>
    <t>Xã Thống Nhất</t>
  </si>
  <si>
    <t>BẢNG 37.4: BẢNG GIÁ ĐẤT NÔNG NGHIỆP</t>
  </si>
  <si>
    <t>BẢNG 37.3: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</si>
</sst>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3" fontId="16" fillId="0" borderId="1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HNGU~1/AppData/Local/Temp/Zalo%20Temp/75848039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1796875" defaultRowHeight="15.5" x14ac:dyDescent="0.35"/>
  <cols>
    <col min="1" max="1" width="5.54296875" style="21" customWidth="1"/>
    <col min="2" max="2" width="18.26953125" style="21" customWidth="1"/>
    <col min="3" max="3" width="27.26953125" style="21" customWidth="1"/>
    <col min="4" max="5" width="27.1796875" style="21" customWidth="1"/>
    <col min="6" max="6" width="9.1796875" style="21"/>
    <col min="7" max="15" width="16.453125" style="21" customWidth="1"/>
    <col min="16" max="18" width="18.26953125" style="21" customWidth="1"/>
    <col min="19" max="16384" width="9.1796875" style="21"/>
  </cols>
  <sheetData>
    <row r="1" spans="1:18" x14ac:dyDescent="0.3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</row>
    <row r="3" spans="1:18" x14ac:dyDescent="0.35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30" x14ac:dyDescent="0.35">
      <c r="A4" s="87" t="s">
        <v>2</v>
      </c>
      <c r="B4" s="87" t="s">
        <v>3</v>
      </c>
      <c r="C4" s="87" t="s">
        <v>4</v>
      </c>
      <c r="D4" s="87" t="s">
        <v>5</v>
      </c>
      <c r="E4" s="87"/>
      <c r="F4" s="8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8" t="s">
        <v>9</v>
      </c>
      <c r="P4" s="87" t="s">
        <v>10</v>
      </c>
      <c r="Q4" s="87" t="s">
        <v>11</v>
      </c>
      <c r="R4" s="87" t="s">
        <v>12</v>
      </c>
    </row>
    <row r="5" spans="1:18" x14ac:dyDescent="0.35">
      <c r="A5" s="87"/>
      <c r="B5" s="87"/>
      <c r="C5" s="87"/>
      <c r="D5" s="33" t="s">
        <v>13</v>
      </c>
      <c r="E5" s="33" t="s">
        <v>14</v>
      </c>
      <c r="F5" s="87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89"/>
      <c r="P5" s="87"/>
      <c r="Q5" s="87"/>
      <c r="R5" s="87"/>
    </row>
    <row r="6" spans="1:18" customFormat="1" ht="15" x14ac:dyDescent="0.35">
      <c r="A6" s="87" t="s">
        <v>20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18" ht="46.5" x14ac:dyDescent="0.3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6.5" x14ac:dyDescent="0.3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5" x14ac:dyDescent="0.3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6.5" x14ac:dyDescent="0.3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" x14ac:dyDescent="0.3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6.5" x14ac:dyDescent="0.3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5" x14ac:dyDescent="0.3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46.5" x14ac:dyDescent="0.3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5" x14ac:dyDescent="0.3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6.5" x14ac:dyDescent="0.3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6.5" x14ac:dyDescent="0.3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5" x14ac:dyDescent="0.3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6.5" x14ac:dyDescent="0.3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46.5" x14ac:dyDescent="0.3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6.5" x14ac:dyDescent="0.3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" x14ac:dyDescent="0.35">
      <c r="A22" s="1">
        <v>16</v>
      </c>
      <c r="B22" s="32" t="s">
        <v>94</v>
      </c>
      <c r="C22" s="32" t="s">
        <v>40</v>
      </c>
      <c r="D22" s="90" t="s">
        <v>95</v>
      </c>
      <c r="E22" s="90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6.5" x14ac:dyDescent="0.3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" x14ac:dyDescent="0.3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6.5" x14ac:dyDescent="0.35">
      <c r="A25" s="1">
        <v>19</v>
      </c>
      <c r="B25" s="32" t="s">
        <v>106</v>
      </c>
      <c r="C25" s="32" t="s">
        <v>107</v>
      </c>
      <c r="D25" s="90" t="s">
        <v>108</v>
      </c>
      <c r="E25" s="90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46.5" x14ac:dyDescent="0.35">
      <c r="A26" s="1">
        <v>20</v>
      </c>
      <c r="B26" s="32" t="s">
        <v>110</v>
      </c>
      <c r="C26" s="32" t="s">
        <v>111</v>
      </c>
      <c r="D26" s="90" t="s">
        <v>112</v>
      </c>
      <c r="E26" s="90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6.5" x14ac:dyDescent="0.3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5" x14ac:dyDescent="0.35">
      <c r="A28" s="1">
        <v>22</v>
      </c>
      <c r="B28" s="32" t="s">
        <v>120</v>
      </c>
      <c r="C28" s="32" t="s">
        <v>121</v>
      </c>
      <c r="D28" s="90" t="s">
        <v>122</v>
      </c>
      <c r="E28" s="90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46.5" x14ac:dyDescent="0.35">
      <c r="A29" s="1">
        <v>23</v>
      </c>
      <c r="B29" s="32" t="s">
        <v>124</v>
      </c>
      <c r="C29" s="32" t="s">
        <v>125</v>
      </c>
      <c r="D29" s="90" t="s">
        <v>126</v>
      </c>
      <c r="E29" s="90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46.5" x14ac:dyDescent="0.3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" x14ac:dyDescent="0.3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5" x14ac:dyDescent="0.3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46.5" x14ac:dyDescent="0.3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46.5" x14ac:dyDescent="0.3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46.5" x14ac:dyDescent="0.3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46.5" x14ac:dyDescent="0.3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46.5" x14ac:dyDescent="0.3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6.5" x14ac:dyDescent="0.3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5" x14ac:dyDescent="0.3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6.5" x14ac:dyDescent="0.3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5" x14ac:dyDescent="0.3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46.5" x14ac:dyDescent="0.3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46.5" x14ac:dyDescent="0.3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46.5" x14ac:dyDescent="0.3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6.5" x14ac:dyDescent="0.3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6.5" x14ac:dyDescent="0.3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46.5" x14ac:dyDescent="0.3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5" x14ac:dyDescent="0.3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46.5" x14ac:dyDescent="0.35">
      <c r="A49" s="1">
        <v>43</v>
      </c>
      <c r="B49" s="32" t="s">
        <v>203</v>
      </c>
      <c r="C49" s="90" t="s">
        <v>204</v>
      </c>
      <c r="D49" s="90"/>
      <c r="E49" s="90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5">
      <c r="A50" s="91" t="s">
        <v>207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3"/>
    </row>
    <row r="51" spans="1:18" x14ac:dyDescent="0.3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ht="15" x14ac:dyDescent="0.35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</row>
    <row r="53" spans="1:18" x14ac:dyDescent="0.3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" thickBot="1" x14ac:dyDescent="0.4">
      <c r="A56" s="9"/>
      <c r="B56" s="97" t="s">
        <v>210</v>
      </c>
      <c r="C56" s="97"/>
      <c r="D56" s="97"/>
      <c r="E56" s="97"/>
      <c r="F56" s="97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35">
      <c r="A57" s="9"/>
      <c r="B57" s="14" t="s">
        <v>211</v>
      </c>
      <c r="C57" s="98" t="s">
        <v>212</v>
      </c>
      <c r="D57" s="98" t="s">
        <v>213</v>
      </c>
      <c r="E57" s="98" t="s">
        <v>214</v>
      </c>
      <c r="F57" s="98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" thickBot="1" x14ac:dyDescent="0.4">
      <c r="A58" s="9"/>
      <c r="B58" s="15" t="s">
        <v>216</v>
      </c>
      <c r="C58" s="99"/>
      <c r="D58" s="99"/>
      <c r="E58" s="99"/>
      <c r="F58" s="9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5" thickBot="1" x14ac:dyDescent="0.4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2.5" thickBot="1" x14ac:dyDescent="0.4">
      <c r="A60" s="9"/>
      <c r="B60" s="16" t="s">
        <v>218</v>
      </c>
      <c r="C60" s="94" t="s">
        <v>219</v>
      </c>
      <c r="D60" s="95"/>
      <c r="E60" s="95"/>
      <c r="F60" s="96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8.5" thickBot="1" x14ac:dyDescent="0.4">
      <c r="A61" s="9"/>
      <c r="B61" s="16" t="s">
        <v>220</v>
      </c>
      <c r="C61" s="94" t="s">
        <v>221</v>
      </c>
      <c r="D61" s="95"/>
      <c r="E61" s="95"/>
      <c r="F61" s="96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796875" defaultRowHeight="15.5" x14ac:dyDescent="0.35"/>
  <cols>
    <col min="1" max="1" width="5.26953125" style="21" customWidth="1"/>
    <col min="2" max="2" width="18" style="21" customWidth="1"/>
    <col min="3" max="3" width="27.453125" style="21" customWidth="1"/>
    <col min="4" max="4" width="27.54296875" style="21" customWidth="1"/>
    <col min="5" max="5" width="27.26953125" style="21" customWidth="1"/>
    <col min="6" max="6" width="15.453125" style="21" customWidth="1"/>
    <col min="7" max="14" width="18" style="47" customWidth="1"/>
    <col min="15" max="15" width="18" style="21" customWidth="1"/>
    <col min="16" max="16" width="18.54296875" style="21" customWidth="1"/>
    <col min="17" max="18" width="18.26953125" style="21" customWidth="1"/>
    <col min="19" max="16384" width="9.1796875" style="21"/>
  </cols>
  <sheetData>
    <row r="1" spans="1:18" x14ac:dyDescent="0.3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5">
      <c r="A2" s="105" t="s">
        <v>222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x14ac:dyDescent="0.35">
      <c r="A3" s="86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30" x14ac:dyDescent="0.35">
      <c r="A4" s="106" t="s">
        <v>2</v>
      </c>
      <c r="B4" s="106" t="s">
        <v>3</v>
      </c>
      <c r="C4" s="106" t="s">
        <v>223</v>
      </c>
      <c r="D4" s="106" t="s">
        <v>5</v>
      </c>
      <c r="E4" s="106"/>
      <c r="F4" s="87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7" t="s">
        <v>9</v>
      </c>
      <c r="P4" s="106" t="s">
        <v>10</v>
      </c>
      <c r="Q4" s="106" t="s">
        <v>11</v>
      </c>
      <c r="R4" s="106" t="s">
        <v>12</v>
      </c>
    </row>
    <row r="5" spans="1:18" x14ac:dyDescent="0.35">
      <c r="A5" s="106"/>
      <c r="B5" s="106"/>
      <c r="C5" s="106"/>
      <c r="D5" s="34" t="s">
        <v>13</v>
      </c>
      <c r="E5" s="34" t="s">
        <v>14</v>
      </c>
      <c r="F5" s="87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87"/>
      <c r="P5" s="106"/>
      <c r="Q5" s="106"/>
      <c r="R5" s="106"/>
    </row>
    <row r="6" spans="1:18" x14ac:dyDescent="0.3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5" x14ac:dyDescent="0.3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5" x14ac:dyDescent="0.3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46.5" x14ac:dyDescent="0.3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5" x14ac:dyDescent="0.3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5" x14ac:dyDescent="0.3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46.5" x14ac:dyDescent="0.3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5" x14ac:dyDescent="0.3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5" x14ac:dyDescent="0.3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5" x14ac:dyDescent="0.3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46.5" x14ac:dyDescent="0.3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5" x14ac:dyDescent="0.3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5" x14ac:dyDescent="0.3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5" x14ac:dyDescent="0.3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5" x14ac:dyDescent="0.3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5" x14ac:dyDescent="0.3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5" x14ac:dyDescent="0.3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5" x14ac:dyDescent="0.3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5" x14ac:dyDescent="0.3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5" x14ac:dyDescent="0.3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5" x14ac:dyDescent="0.3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5" x14ac:dyDescent="0.3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5" x14ac:dyDescent="0.3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5" x14ac:dyDescent="0.3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5" x14ac:dyDescent="0.3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5" x14ac:dyDescent="0.3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5" x14ac:dyDescent="0.3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5" x14ac:dyDescent="0.3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5" x14ac:dyDescent="0.3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5" x14ac:dyDescent="0.3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5" x14ac:dyDescent="0.3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5" x14ac:dyDescent="0.3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5" x14ac:dyDescent="0.3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5" x14ac:dyDescent="0.3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5" x14ac:dyDescent="0.35">
      <c r="A45" s="24">
        <v>1</v>
      </c>
      <c r="B45" s="35" t="s">
        <v>400</v>
      </c>
      <c r="C45" s="104" t="s">
        <v>401</v>
      </c>
      <c r="D45" s="104"/>
      <c r="E45" s="104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5" x14ac:dyDescent="0.35">
      <c r="A47" s="24">
        <v>1</v>
      </c>
      <c r="B47" s="35" t="s">
        <v>406</v>
      </c>
      <c r="C47" s="104" t="s">
        <v>407</v>
      </c>
      <c r="D47" s="104"/>
      <c r="E47" s="104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5" x14ac:dyDescent="0.35">
      <c r="A50" s="24" t="s">
        <v>413</v>
      </c>
      <c r="B50" s="35" t="s">
        <v>414</v>
      </c>
      <c r="C50" s="104" t="s">
        <v>415</v>
      </c>
      <c r="D50" s="104"/>
      <c r="E50" s="104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46.5" x14ac:dyDescent="0.3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5" x14ac:dyDescent="0.3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5" x14ac:dyDescent="0.3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5" x14ac:dyDescent="0.3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5" x14ac:dyDescent="0.3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46.5" x14ac:dyDescent="0.35">
      <c r="A58" s="24" t="s">
        <v>447</v>
      </c>
      <c r="B58" s="35" t="s">
        <v>448</v>
      </c>
      <c r="C58" s="104" t="s">
        <v>449</v>
      </c>
      <c r="D58" s="104"/>
      <c r="E58" s="104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5" x14ac:dyDescent="0.3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5" x14ac:dyDescent="0.3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5" x14ac:dyDescent="0.3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5" x14ac:dyDescent="0.35">
      <c r="A63" s="24" t="s">
        <v>472</v>
      </c>
      <c r="B63" s="35" t="s">
        <v>473</v>
      </c>
      <c r="C63" s="104" t="s">
        <v>474</v>
      </c>
      <c r="D63" s="104"/>
      <c r="E63" s="104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5" x14ac:dyDescent="0.3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" x14ac:dyDescent="0.35">
      <c r="A66" s="24" t="s">
        <v>483</v>
      </c>
      <c r="B66" s="35" t="s">
        <v>484</v>
      </c>
      <c r="C66" s="104" t="s">
        <v>485</v>
      </c>
      <c r="D66" s="104"/>
      <c r="E66" s="104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5" x14ac:dyDescent="0.3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5" x14ac:dyDescent="0.3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5" x14ac:dyDescent="0.35">
      <c r="A70" s="24" t="s">
        <v>499</v>
      </c>
      <c r="B70" s="35" t="s">
        <v>500</v>
      </c>
      <c r="C70" s="104" t="s">
        <v>501</v>
      </c>
      <c r="D70" s="104"/>
      <c r="E70" s="104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" x14ac:dyDescent="0.3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5" x14ac:dyDescent="0.3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" x14ac:dyDescent="0.3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5" x14ac:dyDescent="0.3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5" x14ac:dyDescent="0.3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5" x14ac:dyDescent="0.3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5" x14ac:dyDescent="0.35">
      <c r="A78" s="48"/>
      <c r="B78" s="35" t="s">
        <v>542</v>
      </c>
      <c r="C78" s="104" t="s">
        <v>543</v>
      </c>
      <c r="D78" s="104"/>
      <c r="E78" s="104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5" x14ac:dyDescent="0.35">
      <c r="A79" s="48"/>
      <c r="B79" s="35" t="s">
        <v>545</v>
      </c>
      <c r="C79" s="104" t="s">
        <v>546</v>
      </c>
      <c r="D79" s="104"/>
      <c r="E79" s="104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5" x14ac:dyDescent="0.3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" x14ac:dyDescent="0.3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46.5" x14ac:dyDescent="0.35">
      <c r="A82" s="48"/>
      <c r="B82" s="35" t="s">
        <v>558</v>
      </c>
      <c r="C82" s="104" t="s">
        <v>559</v>
      </c>
      <c r="D82" s="104"/>
      <c r="E82" s="104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3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5" x14ac:dyDescent="0.3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5" x14ac:dyDescent="0.3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5" x14ac:dyDescent="0.3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5" x14ac:dyDescent="0.3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5" x14ac:dyDescent="0.3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5" x14ac:dyDescent="0.3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5" x14ac:dyDescent="0.35">
      <c r="A93" s="42"/>
      <c r="B93" s="35" t="s">
        <v>600</v>
      </c>
      <c r="C93" s="35" t="s">
        <v>594</v>
      </c>
      <c r="D93" s="100" t="s">
        <v>601</v>
      </c>
      <c r="E93" s="100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5" x14ac:dyDescent="0.35">
      <c r="A95" s="42"/>
      <c r="B95" s="35" t="s">
        <v>605</v>
      </c>
      <c r="C95" s="35" t="s">
        <v>606</v>
      </c>
      <c r="D95" s="100" t="s">
        <v>607</v>
      </c>
      <c r="E95" s="100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5" customHeight="1" x14ac:dyDescent="0.3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5" x14ac:dyDescent="0.35">
      <c r="A97" s="42"/>
      <c r="B97" s="35" t="s">
        <v>611</v>
      </c>
      <c r="C97" s="35" t="s">
        <v>612</v>
      </c>
      <c r="D97" s="100" t="s">
        <v>613</v>
      </c>
      <c r="E97" s="100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5" x14ac:dyDescent="0.3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5">
      <c r="A99" s="101" t="s">
        <v>619</v>
      </c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3"/>
    </row>
    <row r="100" spans="1:18" x14ac:dyDescent="0.3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" thickBot="1" x14ac:dyDescent="0.4">
      <c r="A106" s="9"/>
      <c r="B106" s="97" t="s">
        <v>210</v>
      </c>
      <c r="C106" s="97"/>
      <c r="D106" s="97"/>
      <c r="E106" s="97"/>
      <c r="F106" s="97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x14ac:dyDescent="0.35">
      <c r="A107" s="9"/>
      <c r="B107" s="14" t="s">
        <v>211</v>
      </c>
      <c r="C107" s="98" t="s">
        <v>212</v>
      </c>
      <c r="D107" s="98" t="s">
        <v>213</v>
      </c>
      <c r="E107" s="98" t="s">
        <v>214</v>
      </c>
      <c r="F107" s="98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" thickBot="1" x14ac:dyDescent="0.4">
      <c r="A108" s="9"/>
      <c r="B108" s="15" t="s">
        <v>216</v>
      </c>
      <c r="C108" s="99"/>
      <c r="D108" s="99"/>
      <c r="E108" s="99"/>
      <c r="F108" s="99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5" thickBot="1" x14ac:dyDescent="0.4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2.5" thickBot="1" x14ac:dyDescent="0.4">
      <c r="A110" s="9"/>
      <c r="B110" s="16" t="s">
        <v>218</v>
      </c>
      <c r="C110" s="94" t="s">
        <v>219</v>
      </c>
      <c r="D110" s="95"/>
      <c r="E110" s="95"/>
      <c r="F110" s="96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8.5" thickBot="1" x14ac:dyDescent="0.4">
      <c r="A111" s="9"/>
      <c r="B111" s="16" t="s">
        <v>220</v>
      </c>
      <c r="C111" s="94" t="s">
        <v>221</v>
      </c>
      <c r="D111" s="95"/>
      <c r="E111" s="95"/>
      <c r="F111" s="96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8"/>
  <sheetViews>
    <sheetView view="pageBreakPreview" zoomScaleNormal="100" zoomScaleSheetLayoutView="100" workbookViewId="0">
      <pane ySplit="6" topLeftCell="A7" activePane="bottomLeft" state="frozen"/>
      <selection pane="bottomLeft" activeCell="D18" sqref="D18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3" customFormat="1" x14ac:dyDescent="0.35">
      <c r="A2" s="107" t="s">
        <v>694</v>
      </c>
      <c r="B2" s="107"/>
      <c r="C2" s="64"/>
      <c r="D2" s="64"/>
      <c r="E2" s="65"/>
      <c r="F2" s="65"/>
      <c r="G2" s="108"/>
      <c r="H2" s="108"/>
    </row>
    <row r="3" spans="1:10" x14ac:dyDescent="0.35">
      <c r="A3" s="85" t="s">
        <v>695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3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30.4" customHeight="1" x14ac:dyDescent="0.35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11" t="s">
        <v>652</v>
      </c>
      <c r="G5" s="111"/>
      <c r="H5" s="111"/>
      <c r="I5" s="111"/>
      <c r="J5" s="87" t="s">
        <v>627</v>
      </c>
    </row>
    <row r="6" spans="1:10" x14ac:dyDescent="0.35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0" ht="31" x14ac:dyDescent="0.35">
      <c r="A7" s="1">
        <v>1</v>
      </c>
      <c r="B7" s="62" t="s">
        <v>654</v>
      </c>
      <c r="C7" s="62" t="s">
        <v>696</v>
      </c>
      <c r="D7" s="62" t="s">
        <v>655</v>
      </c>
      <c r="E7" s="3">
        <v>720000</v>
      </c>
      <c r="F7" s="3">
        <v>850000</v>
      </c>
      <c r="G7" s="3">
        <f t="shared" ref="G7:G13" si="0">F7*0.6</f>
        <v>510000</v>
      </c>
      <c r="H7" s="3">
        <f t="shared" ref="H7:H13" si="1">F7*0.4</f>
        <v>340000</v>
      </c>
      <c r="I7" s="3">
        <f t="shared" ref="I7:I13" si="2">F7*0.2</f>
        <v>170000</v>
      </c>
      <c r="J7" s="83">
        <f>F7/E7</f>
        <v>1.1805555555555556</v>
      </c>
    </row>
    <row r="8" spans="1:10" ht="31" x14ac:dyDescent="0.35">
      <c r="A8" s="1">
        <f>A7+1</f>
        <v>2</v>
      </c>
      <c r="B8" s="62" t="s">
        <v>656</v>
      </c>
      <c r="C8" s="62" t="s">
        <v>657</v>
      </c>
      <c r="D8" s="62" t="s">
        <v>658</v>
      </c>
      <c r="E8" s="3">
        <v>1000000</v>
      </c>
      <c r="F8" s="3">
        <v>1100000</v>
      </c>
      <c r="G8" s="3">
        <f t="shared" si="0"/>
        <v>660000</v>
      </c>
      <c r="H8" s="3">
        <f t="shared" si="1"/>
        <v>440000</v>
      </c>
      <c r="I8" s="3">
        <f t="shared" si="2"/>
        <v>220000</v>
      </c>
      <c r="J8" s="83">
        <f t="shared" ref="J8:J20" si="3">F8/E8</f>
        <v>1.1000000000000001</v>
      </c>
    </row>
    <row r="9" spans="1:10" ht="77.5" x14ac:dyDescent="0.35">
      <c r="A9" s="1">
        <f t="shared" ref="A9:A21" si="4">A8+1</f>
        <v>3</v>
      </c>
      <c r="B9" s="62" t="s">
        <v>659</v>
      </c>
      <c r="C9" s="62" t="s">
        <v>658</v>
      </c>
      <c r="D9" s="84" t="s">
        <v>660</v>
      </c>
      <c r="E9" s="3">
        <v>800000</v>
      </c>
      <c r="F9" s="3">
        <v>880000</v>
      </c>
      <c r="G9" s="3">
        <f t="shared" si="0"/>
        <v>528000</v>
      </c>
      <c r="H9" s="3">
        <f t="shared" si="1"/>
        <v>352000</v>
      </c>
      <c r="I9" s="3">
        <f t="shared" si="2"/>
        <v>176000</v>
      </c>
      <c r="J9" s="83">
        <f t="shared" si="3"/>
        <v>1.1000000000000001</v>
      </c>
    </row>
    <row r="10" spans="1:10" ht="77.5" x14ac:dyDescent="0.35">
      <c r="A10" s="1">
        <f t="shared" si="4"/>
        <v>4</v>
      </c>
      <c r="B10" s="62" t="s">
        <v>661</v>
      </c>
      <c r="C10" s="84" t="s">
        <v>660</v>
      </c>
      <c r="D10" s="62" t="s">
        <v>662</v>
      </c>
      <c r="E10" s="3">
        <v>360000</v>
      </c>
      <c r="F10" s="3">
        <v>440000</v>
      </c>
      <c r="G10" s="3">
        <f t="shared" si="0"/>
        <v>264000</v>
      </c>
      <c r="H10" s="3">
        <f t="shared" si="1"/>
        <v>176000</v>
      </c>
      <c r="I10" s="3">
        <f t="shared" si="2"/>
        <v>88000</v>
      </c>
      <c r="J10" s="83">
        <f t="shared" si="3"/>
        <v>1.2222222222222223</v>
      </c>
    </row>
    <row r="11" spans="1:10" ht="31" x14ac:dyDescent="0.35">
      <c r="A11" s="1">
        <f t="shared" si="4"/>
        <v>5</v>
      </c>
      <c r="B11" s="62" t="s">
        <v>663</v>
      </c>
      <c r="C11" s="62" t="s">
        <v>664</v>
      </c>
      <c r="D11" s="62" t="s">
        <v>665</v>
      </c>
      <c r="E11" s="3">
        <v>360000</v>
      </c>
      <c r="F11" s="3">
        <v>440000</v>
      </c>
      <c r="G11" s="3">
        <f t="shared" si="0"/>
        <v>264000</v>
      </c>
      <c r="H11" s="3">
        <f t="shared" si="1"/>
        <v>176000</v>
      </c>
      <c r="I11" s="3">
        <f t="shared" si="2"/>
        <v>88000</v>
      </c>
      <c r="J11" s="83">
        <f t="shared" si="3"/>
        <v>1.2222222222222223</v>
      </c>
    </row>
    <row r="12" spans="1:10" ht="31" x14ac:dyDescent="0.35">
      <c r="A12" s="1">
        <f t="shared" si="4"/>
        <v>6</v>
      </c>
      <c r="B12" s="62" t="s">
        <v>666</v>
      </c>
      <c r="C12" s="62" t="s">
        <v>667</v>
      </c>
      <c r="D12" s="84" t="s">
        <v>668</v>
      </c>
      <c r="E12" s="3">
        <v>360000</v>
      </c>
      <c r="F12" s="3">
        <v>700000</v>
      </c>
      <c r="G12" s="3">
        <f t="shared" si="0"/>
        <v>420000</v>
      </c>
      <c r="H12" s="3">
        <f t="shared" si="1"/>
        <v>280000</v>
      </c>
      <c r="I12" s="3">
        <f t="shared" si="2"/>
        <v>140000</v>
      </c>
      <c r="J12" s="83">
        <f t="shared" si="3"/>
        <v>1.9444444444444444</v>
      </c>
    </row>
    <row r="13" spans="1:10" ht="31" x14ac:dyDescent="0.35">
      <c r="A13" s="1">
        <f t="shared" si="4"/>
        <v>7</v>
      </c>
      <c r="B13" s="62" t="s">
        <v>669</v>
      </c>
      <c r="C13" s="84" t="s">
        <v>670</v>
      </c>
      <c r="D13" s="62" t="s">
        <v>671</v>
      </c>
      <c r="E13" s="3">
        <v>360000</v>
      </c>
      <c r="F13" s="3">
        <v>600000</v>
      </c>
      <c r="G13" s="3">
        <f t="shared" si="0"/>
        <v>360000</v>
      </c>
      <c r="H13" s="3">
        <f t="shared" si="1"/>
        <v>240000</v>
      </c>
      <c r="I13" s="3">
        <f t="shared" si="2"/>
        <v>120000</v>
      </c>
      <c r="J13" s="83">
        <f t="shared" si="3"/>
        <v>1.6666666666666667</v>
      </c>
    </row>
    <row r="14" spans="1:10" ht="31" x14ac:dyDescent="0.35">
      <c r="A14" s="1">
        <f t="shared" si="4"/>
        <v>8</v>
      </c>
      <c r="B14" s="62" t="s">
        <v>672</v>
      </c>
      <c r="C14" s="62" t="s">
        <v>671</v>
      </c>
      <c r="D14" s="84" t="s">
        <v>673</v>
      </c>
      <c r="E14" s="3">
        <v>250000</v>
      </c>
      <c r="F14" s="3">
        <v>270000</v>
      </c>
      <c r="G14" s="3">
        <f t="shared" ref="G14" si="5">F14*0.6</f>
        <v>162000</v>
      </c>
      <c r="H14" s="3">
        <f t="shared" ref="H14" si="6">F14*0.4</f>
        <v>108000</v>
      </c>
      <c r="I14" s="3">
        <f t="shared" ref="I14" si="7">F14*0.2</f>
        <v>54000</v>
      </c>
      <c r="J14" s="83">
        <f t="shared" si="3"/>
        <v>1.08</v>
      </c>
    </row>
    <row r="15" spans="1:10" ht="31" x14ac:dyDescent="0.35">
      <c r="A15" s="1">
        <f t="shared" si="4"/>
        <v>9</v>
      </c>
      <c r="B15" s="84" t="s">
        <v>674</v>
      </c>
      <c r="C15" s="62" t="s">
        <v>675</v>
      </c>
      <c r="D15" s="84" t="s">
        <v>676</v>
      </c>
      <c r="E15" s="3">
        <v>480000</v>
      </c>
      <c r="F15" s="3">
        <v>710000</v>
      </c>
      <c r="G15" s="3">
        <f>F15*0.6</f>
        <v>426000</v>
      </c>
      <c r="H15" s="3">
        <f>F15*0.4</f>
        <v>284000</v>
      </c>
      <c r="I15" s="3">
        <f>F15*0.2</f>
        <v>142000</v>
      </c>
      <c r="J15" s="83">
        <f t="shared" si="3"/>
        <v>1.4791666666666667</v>
      </c>
    </row>
    <row r="16" spans="1:10" x14ac:dyDescent="0.35">
      <c r="A16" s="1">
        <f t="shared" si="4"/>
        <v>10</v>
      </c>
      <c r="B16" s="62" t="s">
        <v>677</v>
      </c>
      <c r="C16" s="62" t="s">
        <v>678</v>
      </c>
      <c r="D16" s="62" t="s">
        <v>679</v>
      </c>
      <c r="E16" s="3">
        <v>400000</v>
      </c>
      <c r="F16" s="3">
        <v>420000</v>
      </c>
      <c r="G16" s="3">
        <f t="shared" ref="G16:G21" si="8">F16*0.6</f>
        <v>252000</v>
      </c>
      <c r="H16" s="3">
        <f t="shared" ref="H16:H21" si="9">F16*0.4</f>
        <v>168000</v>
      </c>
      <c r="I16" s="3">
        <f t="shared" ref="I16:I21" si="10">F16*0.2</f>
        <v>84000</v>
      </c>
      <c r="J16" s="83">
        <f t="shared" si="3"/>
        <v>1.05</v>
      </c>
    </row>
    <row r="17" spans="1:11" x14ac:dyDescent="0.35">
      <c r="A17" s="1">
        <f t="shared" si="4"/>
        <v>11</v>
      </c>
      <c r="B17" s="62" t="s">
        <v>680</v>
      </c>
      <c r="C17" s="62" t="s">
        <v>679</v>
      </c>
      <c r="D17" s="62" t="s">
        <v>681</v>
      </c>
      <c r="E17" s="3">
        <v>400000</v>
      </c>
      <c r="F17" s="3">
        <v>420000</v>
      </c>
      <c r="G17" s="3">
        <f t="shared" si="8"/>
        <v>252000</v>
      </c>
      <c r="H17" s="3">
        <f t="shared" si="9"/>
        <v>168000</v>
      </c>
      <c r="I17" s="3">
        <f t="shared" si="10"/>
        <v>84000</v>
      </c>
      <c r="J17" s="83">
        <f t="shared" si="3"/>
        <v>1.05</v>
      </c>
    </row>
    <row r="18" spans="1:11" ht="46.5" x14ac:dyDescent="0.35">
      <c r="A18" s="1">
        <f t="shared" si="4"/>
        <v>12</v>
      </c>
      <c r="B18" s="62" t="s">
        <v>682</v>
      </c>
      <c r="C18" s="62" t="s">
        <v>678</v>
      </c>
      <c r="D18" s="62" t="s">
        <v>683</v>
      </c>
      <c r="E18" s="3">
        <v>300000</v>
      </c>
      <c r="F18" s="3">
        <v>420000</v>
      </c>
      <c r="G18" s="3">
        <f t="shared" si="8"/>
        <v>252000</v>
      </c>
      <c r="H18" s="3">
        <f t="shared" si="9"/>
        <v>168000</v>
      </c>
      <c r="I18" s="3">
        <f t="shared" si="10"/>
        <v>84000</v>
      </c>
      <c r="J18" s="83">
        <f t="shared" si="3"/>
        <v>1.4</v>
      </c>
    </row>
    <row r="19" spans="1:11" ht="52.5" customHeight="1" x14ac:dyDescent="0.35">
      <c r="A19" s="1">
        <f t="shared" si="4"/>
        <v>13</v>
      </c>
      <c r="B19" s="62" t="s">
        <v>684</v>
      </c>
      <c r="C19" s="62" t="s">
        <v>685</v>
      </c>
      <c r="D19" s="62" t="s">
        <v>686</v>
      </c>
      <c r="E19" s="3">
        <v>300000</v>
      </c>
      <c r="F19" s="3">
        <v>420000</v>
      </c>
      <c r="G19" s="3">
        <f t="shared" si="8"/>
        <v>252000</v>
      </c>
      <c r="H19" s="3">
        <f t="shared" si="9"/>
        <v>168000</v>
      </c>
      <c r="I19" s="3">
        <f t="shared" si="10"/>
        <v>84000</v>
      </c>
      <c r="J19" s="83">
        <f t="shared" si="3"/>
        <v>1.4</v>
      </c>
    </row>
    <row r="20" spans="1:11" ht="31" x14ac:dyDescent="0.35">
      <c r="A20" s="1">
        <f t="shared" si="4"/>
        <v>14</v>
      </c>
      <c r="B20" s="62" t="s">
        <v>687</v>
      </c>
      <c r="C20" s="62" t="s">
        <v>688</v>
      </c>
      <c r="D20" s="84" t="s">
        <v>689</v>
      </c>
      <c r="E20" s="3">
        <v>300000</v>
      </c>
      <c r="F20" s="3">
        <v>410000</v>
      </c>
      <c r="G20" s="3">
        <f t="shared" si="8"/>
        <v>246000</v>
      </c>
      <c r="H20" s="3">
        <f t="shared" si="9"/>
        <v>164000</v>
      </c>
      <c r="I20" s="3">
        <f t="shared" si="10"/>
        <v>82000</v>
      </c>
      <c r="J20" s="83">
        <f t="shared" si="3"/>
        <v>1.3666666666666667</v>
      </c>
      <c r="K20" s="61"/>
    </row>
    <row r="21" spans="1:11" x14ac:dyDescent="0.35">
      <c r="A21" s="1">
        <f t="shared" si="4"/>
        <v>15</v>
      </c>
      <c r="B21" s="62" t="s">
        <v>690</v>
      </c>
      <c r="C21" s="62" t="s">
        <v>691</v>
      </c>
      <c r="D21" s="84" t="s">
        <v>692</v>
      </c>
      <c r="E21" s="82" t="s">
        <v>693</v>
      </c>
      <c r="F21" s="3">
        <v>430000</v>
      </c>
      <c r="G21" s="3">
        <f t="shared" si="8"/>
        <v>258000</v>
      </c>
      <c r="H21" s="3">
        <f t="shared" si="9"/>
        <v>172000</v>
      </c>
      <c r="I21" s="3">
        <f t="shared" si="10"/>
        <v>86000</v>
      </c>
      <c r="J21" s="83"/>
    </row>
    <row r="22" spans="1:11" s="63" customFormat="1" ht="15.75" customHeight="1" x14ac:dyDescent="0.35">
      <c r="A22" s="112" t="s">
        <v>650</v>
      </c>
      <c r="B22" s="112"/>
      <c r="C22" s="112"/>
      <c r="D22" s="112"/>
      <c r="E22" s="112"/>
      <c r="F22" s="112"/>
      <c r="G22" s="112"/>
      <c r="H22" s="112"/>
      <c r="I22" s="112"/>
      <c r="J22" s="112"/>
    </row>
    <row r="23" spans="1:11" s="63" customFormat="1" ht="15.75" customHeight="1" x14ac:dyDescent="0.35">
      <c r="A23" s="113" t="s">
        <v>619</v>
      </c>
      <c r="B23" s="114"/>
      <c r="C23" s="114"/>
      <c r="D23" s="114"/>
      <c r="E23" s="114"/>
      <c r="F23" s="114"/>
      <c r="G23" s="114"/>
      <c r="H23" s="114"/>
      <c r="I23" s="114"/>
      <c r="J23" s="115"/>
    </row>
    <row r="24" spans="1:11" x14ac:dyDescent="0.35">
      <c r="A24" s="1">
        <v>1</v>
      </c>
      <c r="B24" s="62" t="s">
        <v>651</v>
      </c>
      <c r="C24" s="1"/>
      <c r="D24" s="1"/>
      <c r="E24" s="3"/>
      <c r="F24" s="58">
        <v>150000</v>
      </c>
      <c r="G24" s="3"/>
      <c r="H24" s="3"/>
      <c r="I24" s="3"/>
      <c r="J24" s="7"/>
    </row>
    <row r="25" spans="1:11" x14ac:dyDescent="0.35">
      <c r="A25" s="54"/>
      <c r="B25" s="54"/>
      <c r="C25" s="50"/>
      <c r="D25" s="50"/>
      <c r="E25" s="55"/>
      <c r="F25" s="55"/>
      <c r="G25" s="56"/>
      <c r="H25" s="56"/>
      <c r="I25" s="55"/>
      <c r="J25" s="57"/>
    </row>
    <row r="26" spans="1:11" x14ac:dyDescent="0.35">
      <c r="A26" s="54"/>
      <c r="B26" s="109" t="s">
        <v>210</v>
      </c>
      <c r="C26" s="109"/>
      <c r="D26" s="109"/>
      <c r="E26" s="109"/>
      <c r="F26" s="55"/>
      <c r="G26" s="56"/>
      <c r="H26" s="56"/>
      <c r="I26" s="55"/>
      <c r="J26" s="57"/>
    </row>
    <row r="27" spans="1:11" x14ac:dyDescent="0.35">
      <c r="A27" s="54"/>
      <c r="B27" s="59" t="s">
        <v>211</v>
      </c>
      <c r="C27" s="60" t="s">
        <v>15</v>
      </c>
      <c r="D27" s="60" t="s">
        <v>16</v>
      </c>
      <c r="E27" s="60" t="s">
        <v>19</v>
      </c>
      <c r="F27" s="55"/>
      <c r="G27" s="56"/>
      <c r="H27" s="56"/>
      <c r="I27" s="55"/>
      <c r="J27" s="57"/>
    </row>
    <row r="28" spans="1:11" ht="16" x14ac:dyDescent="0.35">
      <c r="A28" s="54"/>
      <c r="B28" s="49" t="s">
        <v>217</v>
      </c>
      <c r="C28" s="49">
        <v>1</v>
      </c>
      <c r="D28" s="49">
        <v>0.6</v>
      </c>
      <c r="E28" s="49">
        <v>0.2</v>
      </c>
      <c r="F28" s="55"/>
      <c r="G28" s="56"/>
      <c r="H28" s="56"/>
      <c r="I28" s="55"/>
      <c r="J28" s="57"/>
    </row>
    <row r="29" spans="1:11" ht="16" x14ac:dyDescent="0.35">
      <c r="A29" s="54"/>
      <c r="B29" s="49" t="s">
        <v>218</v>
      </c>
      <c r="C29" s="110" t="s">
        <v>219</v>
      </c>
      <c r="D29" s="110"/>
      <c r="E29" s="110"/>
      <c r="F29" s="55"/>
      <c r="G29" s="56"/>
      <c r="H29" s="56"/>
      <c r="I29" s="55"/>
      <c r="J29" s="57"/>
    </row>
    <row r="30" spans="1:11" ht="32" x14ac:dyDescent="0.35">
      <c r="A30" s="54"/>
      <c r="B30" s="49" t="s">
        <v>220</v>
      </c>
      <c r="C30" s="110" t="s">
        <v>221</v>
      </c>
      <c r="D30" s="110"/>
      <c r="E30" s="110"/>
      <c r="F30" s="55"/>
      <c r="G30" s="56"/>
      <c r="H30" s="56"/>
      <c r="I30" s="55"/>
      <c r="J30" s="57"/>
    </row>
    <row r="31" spans="1:11" x14ac:dyDescent="0.35">
      <c r="A31" s="54"/>
      <c r="B31" s="54"/>
      <c r="C31" s="50"/>
      <c r="D31" s="50"/>
      <c r="E31" s="55"/>
      <c r="F31" s="55"/>
      <c r="G31" s="56"/>
      <c r="H31" s="56"/>
      <c r="I31" s="55"/>
      <c r="J31" s="57"/>
    </row>
    <row r="32" spans="1:11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</sheetData>
  <mergeCells count="14">
    <mergeCell ref="A2:B2"/>
    <mergeCell ref="G2:H2"/>
    <mergeCell ref="B26:E26"/>
    <mergeCell ref="C29:E29"/>
    <mergeCell ref="C30:E30"/>
    <mergeCell ref="A3:J3"/>
    <mergeCell ref="A4:J4"/>
    <mergeCell ref="A5:A6"/>
    <mergeCell ref="B5:B6"/>
    <mergeCell ref="C5:D5"/>
    <mergeCell ref="J5:J6"/>
    <mergeCell ref="F5:I5"/>
    <mergeCell ref="A22:J22"/>
    <mergeCell ref="A23:J23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6543A-14B2-4593-8081-60ABE3AD2FAF}">
  <dimension ref="A1:K968"/>
  <sheetViews>
    <sheetView view="pageBreakPreview" zoomScaleNormal="100" zoomScaleSheetLayoutView="100" workbookViewId="0">
      <pane ySplit="6" topLeftCell="A7" activePane="bottomLeft" state="frozen"/>
      <selection pane="bottomLeft" activeCell="D28" sqref="D28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3" customFormat="1" x14ac:dyDescent="0.35">
      <c r="A2" s="107" t="s">
        <v>694</v>
      </c>
      <c r="B2" s="107"/>
      <c r="C2" s="64"/>
      <c r="D2" s="64"/>
      <c r="E2" s="65"/>
      <c r="F2" s="65"/>
      <c r="G2" s="108"/>
      <c r="H2" s="108"/>
    </row>
    <row r="3" spans="1:10" ht="15.65" customHeight="1" x14ac:dyDescent="0.35">
      <c r="A3" s="85" t="s">
        <v>697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3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30.4" customHeight="1" x14ac:dyDescent="0.35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11" t="s">
        <v>652</v>
      </c>
      <c r="G5" s="111"/>
      <c r="H5" s="111"/>
      <c r="I5" s="111"/>
      <c r="J5" s="87" t="s">
        <v>627</v>
      </c>
    </row>
    <row r="6" spans="1:10" x14ac:dyDescent="0.35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0" ht="31" x14ac:dyDescent="0.35">
      <c r="A7" s="1">
        <v>1</v>
      </c>
      <c r="B7" s="62" t="s">
        <v>654</v>
      </c>
      <c r="C7" s="62" t="s">
        <v>696</v>
      </c>
      <c r="D7" s="62" t="s">
        <v>655</v>
      </c>
      <c r="E7" s="3">
        <f>'37.1. Đất ở tại nông thôn'!E7*0.8</f>
        <v>576000</v>
      </c>
      <c r="F7" s="3">
        <f>'37.1. Đất ở tại nông thôn'!F7*0.8</f>
        <v>680000</v>
      </c>
      <c r="G7" s="3">
        <f>'37.1. Đất ở tại nông thôn'!G7*0.8</f>
        <v>408000</v>
      </c>
      <c r="H7" s="3">
        <f>'37.1. Đất ở tại nông thôn'!H7*0.8</f>
        <v>272000</v>
      </c>
      <c r="I7" s="3">
        <f>'37.1. Đất ở tại nông thôn'!I7*0.8</f>
        <v>136000</v>
      </c>
      <c r="J7" s="83">
        <f>F7/E7</f>
        <v>1.1805555555555556</v>
      </c>
    </row>
    <row r="8" spans="1:10" ht="31" x14ac:dyDescent="0.35">
      <c r="A8" s="1">
        <f>A7+1</f>
        <v>2</v>
      </c>
      <c r="B8" s="62" t="s">
        <v>656</v>
      </c>
      <c r="C8" s="62" t="s">
        <v>657</v>
      </c>
      <c r="D8" s="62" t="s">
        <v>658</v>
      </c>
      <c r="E8" s="3">
        <f>'37.1. Đất ở tại nông thôn'!E8*0.8</f>
        <v>800000</v>
      </c>
      <c r="F8" s="3">
        <f>'37.1. Đất ở tại nông thôn'!F8*0.8</f>
        <v>880000</v>
      </c>
      <c r="G8" s="3">
        <f>'37.1. Đất ở tại nông thôn'!G8*0.8</f>
        <v>528000</v>
      </c>
      <c r="H8" s="3">
        <f>'37.1. Đất ở tại nông thôn'!H8*0.8</f>
        <v>352000</v>
      </c>
      <c r="I8" s="3">
        <f>'37.1. Đất ở tại nông thôn'!I8*0.8</f>
        <v>176000</v>
      </c>
      <c r="J8" s="83">
        <f t="shared" ref="J8:J20" si="0">F8/E8</f>
        <v>1.1000000000000001</v>
      </c>
    </row>
    <row r="9" spans="1:10" ht="77.5" x14ac:dyDescent="0.35">
      <c r="A9" s="1">
        <f t="shared" ref="A9:A21" si="1">A8+1</f>
        <v>3</v>
      </c>
      <c r="B9" s="62" t="s">
        <v>659</v>
      </c>
      <c r="C9" s="62" t="s">
        <v>658</v>
      </c>
      <c r="D9" s="84" t="s">
        <v>660</v>
      </c>
      <c r="E9" s="3">
        <f>'37.1. Đất ở tại nông thôn'!E9*0.8</f>
        <v>640000</v>
      </c>
      <c r="F9" s="3">
        <f>'37.1. Đất ở tại nông thôn'!F9*0.8</f>
        <v>704000</v>
      </c>
      <c r="G9" s="3">
        <f>'37.1. Đất ở tại nông thôn'!G9*0.8</f>
        <v>422400</v>
      </c>
      <c r="H9" s="3">
        <f>'37.1. Đất ở tại nông thôn'!H9*0.8</f>
        <v>281600</v>
      </c>
      <c r="I9" s="3">
        <f>'37.1. Đất ở tại nông thôn'!I9*0.8</f>
        <v>140800</v>
      </c>
      <c r="J9" s="83">
        <f t="shared" si="0"/>
        <v>1.1000000000000001</v>
      </c>
    </row>
    <row r="10" spans="1:10" ht="77.5" x14ac:dyDescent="0.35">
      <c r="A10" s="1">
        <f t="shared" si="1"/>
        <v>4</v>
      </c>
      <c r="B10" s="62" t="s">
        <v>661</v>
      </c>
      <c r="C10" s="84" t="s">
        <v>660</v>
      </c>
      <c r="D10" s="62" t="s">
        <v>662</v>
      </c>
      <c r="E10" s="3">
        <f>'37.1. Đất ở tại nông thôn'!E10*0.8</f>
        <v>288000</v>
      </c>
      <c r="F10" s="3">
        <f>'37.1. Đất ở tại nông thôn'!F10*0.8</f>
        <v>352000</v>
      </c>
      <c r="G10" s="3">
        <f>'37.1. Đất ở tại nông thôn'!G10*0.8</f>
        <v>211200</v>
      </c>
      <c r="H10" s="3">
        <f>'37.1. Đất ở tại nông thôn'!H10*0.8</f>
        <v>140800</v>
      </c>
      <c r="I10" s="3">
        <f>'37.1. Đất ở tại nông thôn'!I10*0.8</f>
        <v>70400</v>
      </c>
      <c r="J10" s="83">
        <f t="shared" si="0"/>
        <v>1.2222222222222223</v>
      </c>
    </row>
    <row r="11" spans="1:10" ht="31" x14ac:dyDescent="0.35">
      <c r="A11" s="1">
        <f t="shared" si="1"/>
        <v>5</v>
      </c>
      <c r="B11" s="62" t="s">
        <v>663</v>
      </c>
      <c r="C11" s="62" t="s">
        <v>664</v>
      </c>
      <c r="D11" s="62" t="s">
        <v>665</v>
      </c>
      <c r="E11" s="3">
        <f>'37.1. Đất ở tại nông thôn'!E11*0.8</f>
        <v>288000</v>
      </c>
      <c r="F11" s="3">
        <f>'37.1. Đất ở tại nông thôn'!F11*0.8</f>
        <v>352000</v>
      </c>
      <c r="G11" s="3">
        <f>'37.1. Đất ở tại nông thôn'!G11*0.8</f>
        <v>211200</v>
      </c>
      <c r="H11" s="3">
        <f>'37.1. Đất ở tại nông thôn'!H11*0.8</f>
        <v>140800</v>
      </c>
      <c r="I11" s="3">
        <f>'37.1. Đất ở tại nông thôn'!I11*0.8</f>
        <v>70400</v>
      </c>
      <c r="J11" s="83">
        <f t="shared" si="0"/>
        <v>1.2222222222222223</v>
      </c>
    </row>
    <row r="12" spans="1:10" ht="31" x14ac:dyDescent="0.35">
      <c r="A12" s="1">
        <f t="shared" si="1"/>
        <v>6</v>
      </c>
      <c r="B12" s="62" t="s">
        <v>666</v>
      </c>
      <c r="C12" s="62" t="s">
        <v>667</v>
      </c>
      <c r="D12" s="84" t="s">
        <v>668</v>
      </c>
      <c r="E12" s="3">
        <f>'37.1. Đất ở tại nông thôn'!E12*0.8</f>
        <v>288000</v>
      </c>
      <c r="F12" s="3">
        <f>'37.1. Đất ở tại nông thôn'!F12*0.8</f>
        <v>560000</v>
      </c>
      <c r="G12" s="3">
        <f>'37.1. Đất ở tại nông thôn'!G12*0.8</f>
        <v>336000</v>
      </c>
      <c r="H12" s="3">
        <f>'37.1. Đất ở tại nông thôn'!H12*0.8</f>
        <v>224000</v>
      </c>
      <c r="I12" s="3">
        <f>'37.1. Đất ở tại nông thôn'!I12*0.8</f>
        <v>112000</v>
      </c>
      <c r="J12" s="83">
        <f t="shared" si="0"/>
        <v>1.9444444444444444</v>
      </c>
    </row>
    <row r="13" spans="1:10" ht="31" x14ac:dyDescent="0.35">
      <c r="A13" s="1">
        <f t="shared" si="1"/>
        <v>7</v>
      </c>
      <c r="B13" s="62" t="s">
        <v>669</v>
      </c>
      <c r="C13" s="84" t="s">
        <v>670</v>
      </c>
      <c r="D13" s="62" t="s">
        <v>671</v>
      </c>
      <c r="E13" s="3">
        <f>'37.1. Đất ở tại nông thôn'!E13*0.8</f>
        <v>288000</v>
      </c>
      <c r="F13" s="3">
        <f>'37.1. Đất ở tại nông thôn'!F13*0.8</f>
        <v>480000</v>
      </c>
      <c r="G13" s="3">
        <f>'37.1. Đất ở tại nông thôn'!G13*0.8</f>
        <v>288000</v>
      </c>
      <c r="H13" s="3">
        <f>'37.1. Đất ở tại nông thôn'!H13*0.8</f>
        <v>192000</v>
      </c>
      <c r="I13" s="3">
        <f>'37.1. Đất ở tại nông thôn'!I13*0.8</f>
        <v>96000</v>
      </c>
      <c r="J13" s="83">
        <f t="shared" si="0"/>
        <v>1.6666666666666667</v>
      </c>
    </row>
    <row r="14" spans="1:10" ht="31" x14ac:dyDescent="0.35">
      <c r="A14" s="1">
        <f t="shared" si="1"/>
        <v>8</v>
      </c>
      <c r="B14" s="62" t="s">
        <v>672</v>
      </c>
      <c r="C14" s="62" t="s">
        <v>671</v>
      </c>
      <c r="D14" s="84" t="s">
        <v>673</v>
      </c>
      <c r="E14" s="3">
        <f>'37.1. Đất ở tại nông thôn'!E14*0.8</f>
        <v>200000</v>
      </c>
      <c r="F14" s="3">
        <f>'37.1. Đất ở tại nông thôn'!F14*0.8</f>
        <v>216000</v>
      </c>
      <c r="G14" s="3">
        <f>'37.1. Đất ở tại nông thôn'!G14*0.8</f>
        <v>129600</v>
      </c>
      <c r="H14" s="3">
        <f>'37.1. Đất ở tại nông thôn'!H14*0.8</f>
        <v>86400</v>
      </c>
      <c r="I14" s="3">
        <f>'37.1. Đất ở tại nông thôn'!I14*0.8</f>
        <v>43200</v>
      </c>
      <c r="J14" s="83">
        <f t="shared" si="0"/>
        <v>1.08</v>
      </c>
    </row>
    <row r="15" spans="1:10" ht="31" x14ac:dyDescent="0.35">
      <c r="A15" s="1">
        <f t="shared" si="1"/>
        <v>9</v>
      </c>
      <c r="B15" s="84" t="s">
        <v>674</v>
      </c>
      <c r="C15" s="62" t="s">
        <v>675</v>
      </c>
      <c r="D15" s="84" t="s">
        <v>676</v>
      </c>
      <c r="E15" s="3">
        <f>'37.1. Đất ở tại nông thôn'!E15*0.8</f>
        <v>384000</v>
      </c>
      <c r="F15" s="3">
        <f>'37.1. Đất ở tại nông thôn'!F15*0.8</f>
        <v>568000</v>
      </c>
      <c r="G15" s="3">
        <f>'37.1. Đất ở tại nông thôn'!G15*0.8</f>
        <v>340800</v>
      </c>
      <c r="H15" s="3">
        <f>'37.1. Đất ở tại nông thôn'!H15*0.8</f>
        <v>227200</v>
      </c>
      <c r="I15" s="3">
        <f>'37.1. Đất ở tại nông thôn'!I15*0.8</f>
        <v>113600</v>
      </c>
      <c r="J15" s="83">
        <f t="shared" si="0"/>
        <v>1.4791666666666667</v>
      </c>
    </row>
    <row r="16" spans="1:10" x14ac:dyDescent="0.35">
      <c r="A16" s="1">
        <f t="shared" si="1"/>
        <v>10</v>
      </c>
      <c r="B16" s="62" t="s">
        <v>677</v>
      </c>
      <c r="C16" s="62" t="s">
        <v>678</v>
      </c>
      <c r="D16" s="62" t="s">
        <v>679</v>
      </c>
      <c r="E16" s="3">
        <f>'37.1. Đất ở tại nông thôn'!E16*0.8</f>
        <v>320000</v>
      </c>
      <c r="F16" s="3">
        <f>'37.1. Đất ở tại nông thôn'!F16*0.8</f>
        <v>336000</v>
      </c>
      <c r="G16" s="3">
        <f>'37.1. Đất ở tại nông thôn'!G16*0.8</f>
        <v>201600</v>
      </c>
      <c r="H16" s="3">
        <f>'37.1. Đất ở tại nông thôn'!H16*0.8</f>
        <v>134400</v>
      </c>
      <c r="I16" s="3">
        <f>'37.1. Đất ở tại nông thôn'!I16*0.8</f>
        <v>67200</v>
      </c>
      <c r="J16" s="83">
        <f t="shared" si="0"/>
        <v>1.05</v>
      </c>
    </row>
    <row r="17" spans="1:11" x14ac:dyDescent="0.35">
      <c r="A17" s="1">
        <f t="shared" si="1"/>
        <v>11</v>
      </c>
      <c r="B17" s="62" t="s">
        <v>680</v>
      </c>
      <c r="C17" s="62" t="s">
        <v>679</v>
      </c>
      <c r="D17" s="62" t="s">
        <v>681</v>
      </c>
      <c r="E17" s="3">
        <f>'37.1. Đất ở tại nông thôn'!E17*0.8</f>
        <v>320000</v>
      </c>
      <c r="F17" s="3">
        <f>'37.1. Đất ở tại nông thôn'!F17*0.8</f>
        <v>336000</v>
      </c>
      <c r="G17" s="3">
        <f>'37.1. Đất ở tại nông thôn'!G17*0.8</f>
        <v>201600</v>
      </c>
      <c r="H17" s="3">
        <f>'37.1. Đất ở tại nông thôn'!H17*0.8</f>
        <v>134400</v>
      </c>
      <c r="I17" s="3">
        <f>'37.1. Đất ở tại nông thôn'!I17*0.8</f>
        <v>67200</v>
      </c>
      <c r="J17" s="83">
        <f t="shared" si="0"/>
        <v>1.05</v>
      </c>
    </row>
    <row r="18" spans="1:11" ht="46.5" x14ac:dyDescent="0.35">
      <c r="A18" s="1">
        <f t="shared" si="1"/>
        <v>12</v>
      </c>
      <c r="B18" s="62" t="s">
        <v>682</v>
      </c>
      <c r="C18" s="62" t="s">
        <v>678</v>
      </c>
      <c r="D18" s="62" t="s">
        <v>683</v>
      </c>
      <c r="E18" s="3">
        <f>'37.1. Đất ở tại nông thôn'!E18*0.8</f>
        <v>240000</v>
      </c>
      <c r="F18" s="3">
        <f>'37.1. Đất ở tại nông thôn'!F18*0.8</f>
        <v>336000</v>
      </c>
      <c r="G18" s="3">
        <f>'37.1. Đất ở tại nông thôn'!G18*0.8</f>
        <v>201600</v>
      </c>
      <c r="H18" s="3">
        <f>'37.1. Đất ở tại nông thôn'!H18*0.8</f>
        <v>134400</v>
      </c>
      <c r="I18" s="3">
        <f>'37.1. Đất ở tại nông thôn'!I18*0.8</f>
        <v>67200</v>
      </c>
      <c r="J18" s="83">
        <f t="shared" si="0"/>
        <v>1.4</v>
      </c>
    </row>
    <row r="19" spans="1:11" ht="52.5" customHeight="1" x14ac:dyDescent="0.35">
      <c r="A19" s="1">
        <f t="shared" si="1"/>
        <v>13</v>
      </c>
      <c r="B19" s="62" t="s">
        <v>684</v>
      </c>
      <c r="C19" s="62" t="s">
        <v>685</v>
      </c>
      <c r="D19" s="62" t="s">
        <v>686</v>
      </c>
      <c r="E19" s="3">
        <f>'37.1. Đất ở tại nông thôn'!E19*0.8</f>
        <v>240000</v>
      </c>
      <c r="F19" s="3">
        <f>'37.1. Đất ở tại nông thôn'!F19*0.8</f>
        <v>336000</v>
      </c>
      <c r="G19" s="3">
        <f>'37.1. Đất ở tại nông thôn'!G19*0.8</f>
        <v>201600</v>
      </c>
      <c r="H19" s="3">
        <f>'37.1. Đất ở tại nông thôn'!H19*0.8</f>
        <v>134400</v>
      </c>
      <c r="I19" s="3">
        <f>'37.1. Đất ở tại nông thôn'!I19*0.8</f>
        <v>67200</v>
      </c>
      <c r="J19" s="83">
        <f t="shared" si="0"/>
        <v>1.4</v>
      </c>
    </row>
    <row r="20" spans="1:11" ht="31" x14ac:dyDescent="0.35">
      <c r="A20" s="1">
        <f t="shared" si="1"/>
        <v>14</v>
      </c>
      <c r="B20" s="62" t="s">
        <v>687</v>
      </c>
      <c r="C20" s="62" t="s">
        <v>688</v>
      </c>
      <c r="D20" s="84" t="s">
        <v>689</v>
      </c>
      <c r="E20" s="3">
        <f>'37.1. Đất ở tại nông thôn'!E20*0.8</f>
        <v>240000</v>
      </c>
      <c r="F20" s="3">
        <f>'37.1. Đất ở tại nông thôn'!F20*0.8</f>
        <v>328000</v>
      </c>
      <c r="G20" s="3">
        <f>'37.1. Đất ở tại nông thôn'!G20*0.8</f>
        <v>196800</v>
      </c>
      <c r="H20" s="3">
        <f>'37.1. Đất ở tại nông thôn'!H20*0.8</f>
        <v>131200</v>
      </c>
      <c r="I20" s="3">
        <f>'37.1. Đất ở tại nông thôn'!I20*0.8</f>
        <v>65600</v>
      </c>
      <c r="J20" s="83">
        <f t="shared" si="0"/>
        <v>1.3666666666666667</v>
      </c>
      <c r="K20" s="61"/>
    </row>
    <row r="21" spans="1:11" x14ac:dyDescent="0.35">
      <c r="A21" s="1">
        <f t="shared" si="1"/>
        <v>15</v>
      </c>
      <c r="B21" s="62" t="s">
        <v>690</v>
      </c>
      <c r="C21" s="62" t="s">
        <v>691</v>
      </c>
      <c r="D21" s="84" t="s">
        <v>692</v>
      </c>
      <c r="E21" s="3"/>
      <c r="F21" s="3">
        <f>'37.1. Đất ở tại nông thôn'!F21*0.8</f>
        <v>344000</v>
      </c>
      <c r="G21" s="3">
        <f>'37.1. Đất ở tại nông thôn'!G21*0.8</f>
        <v>206400</v>
      </c>
      <c r="H21" s="3">
        <f>'37.1. Đất ở tại nông thôn'!H21*0.8</f>
        <v>137600</v>
      </c>
      <c r="I21" s="3">
        <f>'37.1. Đất ở tại nông thôn'!I21*0.8</f>
        <v>68800</v>
      </c>
      <c r="J21" s="83"/>
    </row>
    <row r="22" spans="1:11" s="63" customFormat="1" ht="15.75" customHeight="1" x14ac:dyDescent="0.35">
      <c r="A22" s="112" t="s">
        <v>650</v>
      </c>
      <c r="B22" s="112"/>
      <c r="C22" s="112"/>
      <c r="D22" s="112"/>
      <c r="E22" s="112"/>
      <c r="F22" s="112"/>
      <c r="G22" s="112"/>
      <c r="H22" s="112"/>
      <c r="I22" s="112"/>
      <c r="J22" s="112"/>
    </row>
    <row r="23" spans="1:11" s="63" customFormat="1" ht="15.75" customHeight="1" x14ac:dyDescent="0.35">
      <c r="A23" s="113" t="s">
        <v>619</v>
      </c>
      <c r="B23" s="114"/>
      <c r="C23" s="114"/>
      <c r="D23" s="114"/>
      <c r="E23" s="114"/>
      <c r="F23" s="114"/>
      <c r="G23" s="114"/>
      <c r="H23" s="114"/>
      <c r="I23" s="114"/>
      <c r="J23" s="115"/>
    </row>
    <row r="24" spans="1:11" x14ac:dyDescent="0.35">
      <c r="A24" s="1">
        <v>1</v>
      </c>
      <c r="B24" s="62" t="s">
        <v>651</v>
      </c>
      <c r="C24" s="1"/>
      <c r="D24" s="1"/>
      <c r="E24" s="3"/>
      <c r="F24" s="3">
        <f>'37.1. Đất ở tại nông thôn'!F24*0.8</f>
        <v>120000</v>
      </c>
      <c r="G24" s="3"/>
      <c r="H24" s="3"/>
      <c r="I24" s="3"/>
      <c r="J24" s="7"/>
    </row>
    <row r="25" spans="1:11" x14ac:dyDescent="0.35">
      <c r="A25" s="54"/>
      <c r="B25" s="54"/>
      <c r="C25" s="50"/>
      <c r="D25" s="50"/>
      <c r="E25" s="55"/>
      <c r="F25" s="55"/>
      <c r="G25" s="56"/>
      <c r="H25" s="56"/>
      <c r="I25" s="55"/>
      <c r="J25" s="57"/>
    </row>
    <row r="26" spans="1:11" x14ac:dyDescent="0.35">
      <c r="A26" s="54"/>
      <c r="B26" s="109" t="s">
        <v>210</v>
      </c>
      <c r="C26" s="109"/>
      <c r="D26" s="109"/>
      <c r="E26" s="109"/>
      <c r="F26" s="55"/>
      <c r="G26" s="56"/>
      <c r="H26" s="56"/>
      <c r="I26" s="55"/>
      <c r="J26" s="57"/>
    </row>
    <row r="27" spans="1:11" x14ac:dyDescent="0.35">
      <c r="A27" s="54"/>
      <c r="B27" s="59" t="s">
        <v>211</v>
      </c>
      <c r="C27" s="60" t="s">
        <v>15</v>
      </c>
      <c r="D27" s="60" t="s">
        <v>16</v>
      </c>
      <c r="E27" s="60" t="s">
        <v>19</v>
      </c>
      <c r="F27" s="55"/>
      <c r="G27" s="56"/>
      <c r="H27" s="56"/>
      <c r="I27" s="55"/>
      <c r="J27" s="57"/>
    </row>
    <row r="28" spans="1:11" ht="16" x14ac:dyDescent="0.35">
      <c r="A28" s="54"/>
      <c r="B28" s="49" t="s">
        <v>217</v>
      </c>
      <c r="C28" s="49">
        <v>1</v>
      </c>
      <c r="D28" s="49">
        <v>0.6</v>
      </c>
      <c r="E28" s="49">
        <v>0.2</v>
      </c>
      <c r="F28" s="55"/>
      <c r="G28" s="56"/>
      <c r="H28" s="56"/>
      <c r="I28" s="55"/>
      <c r="J28" s="57"/>
    </row>
    <row r="29" spans="1:11" ht="16" x14ac:dyDescent="0.35">
      <c r="A29" s="54"/>
      <c r="B29" s="49" t="s">
        <v>218</v>
      </c>
      <c r="C29" s="110" t="s">
        <v>219</v>
      </c>
      <c r="D29" s="110"/>
      <c r="E29" s="110"/>
      <c r="F29" s="55"/>
      <c r="G29" s="56"/>
      <c r="H29" s="56"/>
      <c r="I29" s="55"/>
      <c r="J29" s="57"/>
    </row>
    <row r="30" spans="1:11" ht="32" x14ac:dyDescent="0.35">
      <c r="A30" s="54"/>
      <c r="B30" s="49" t="s">
        <v>220</v>
      </c>
      <c r="C30" s="110" t="s">
        <v>221</v>
      </c>
      <c r="D30" s="110"/>
      <c r="E30" s="110"/>
      <c r="F30" s="55"/>
      <c r="G30" s="56"/>
      <c r="H30" s="56"/>
      <c r="I30" s="55"/>
      <c r="J30" s="57"/>
    </row>
    <row r="31" spans="1:11" x14ac:dyDescent="0.35">
      <c r="A31" s="54"/>
      <c r="B31" s="54"/>
      <c r="C31" s="50"/>
      <c r="D31" s="50"/>
      <c r="E31" s="55"/>
      <c r="F31" s="55"/>
      <c r="G31" s="56"/>
      <c r="H31" s="56"/>
      <c r="I31" s="55"/>
      <c r="J31" s="57"/>
    </row>
    <row r="32" spans="1:11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22:J22"/>
    <mergeCell ref="A23:J23"/>
    <mergeCell ref="B26:E26"/>
    <mergeCell ref="C29:E29"/>
    <mergeCell ref="C30:E3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0EC19-9C50-4F57-9198-B183FBFE2BB7}">
  <dimension ref="A1:K968"/>
  <sheetViews>
    <sheetView tabSelected="1" view="pageBreakPreview" zoomScaleNormal="100" zoomScaleSheetLayoutView="100" workbookViewId="0">
      <pane ySplit="6" topLeftCell="A7" activePane="bottomLeft" state="frozen"/>
      <selection pane="bottomLeft" activeCell="A3" sqref="A3:J3"/>
    </sheetView>
  </sheetViews>
  <sheetFormatPr defaultColWidth="9.1796875" defaultRowHeight="15.5" x14ac:dyDescent="0.35"/>
  <cols>
    <col min="1" max="1" width="5.54296875" style="21" customWidth="1"/>
    <col min="2" max="4" width="25.7265625" style="21" customWidth="1"/>
    <col min="5" max="9" width="13.7265625" style="52" customWidth="1"/>
    <col min="10" max="10" width="13.7265625" style="21" customWidth="1"/>
    <col min="11" max="16384" width="9.1796875" style="21"/>
  </cols>
  <sheetData>
    <row r="1" spans="1:10" x14ac:dyDescent="0.35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0" s="63" customFormat="1" x14ac:dyDescent="0.35">
      <c r="A2" s="107" t="s">
        <v>694</v>
      </c>
      <c r="B2" s="107"/>
      <c r="C2" s="64"/>
      <c r="D2" s="64"/>
      <c r="E2" s="65"/>
      <c r="F2" s="65"/>
      <c r="G2" s="108"/>
      <c r="H2" s="108"/>
    </row>
    <row r="3" spans="1:10" ht="15.65" customHeight="1" x14ac:dyDescent="0.35">
      <c r="A3" s="85" t="s">
        <v>700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x14ac:dyDescent="0.3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30.4" customHeight="1" x14ac:dyDescent="0.35">
      <c r="A5" s="87" t="s">
        <v>2</v>
      </c>
      <c r="B5" s="87" t="s">
        <v>4</v>
      </c>
      <c r="C5" s="87" t="s">
        <v>5</v>
      </c>
      <c r="D5" s="87"/>
      <c r="E5" s="10" t="s">
        <v>653</v>
      </c>
      <c r="F5" s="111" t="s">
        <v>652</v>
      </c>
      <c r="G5" s="111"/>
      <c r="H5" s="111"/>
      <c r="I5" s="111"/>
      <c r="J5" s="87" t="s">
        <v>627</v>
      </c>
    </row>
    <row r="6" spans="1:10" x14ac:dyDescent="0.35">
      <c r="A6" s="87"/>
      <c r="B6" s="87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7"/>
    </row>
    <row r="7" spans="1:10" ht="31" x14ac:dyDescent="0.35">
      <c r="A7" s="1">
        <v>1</v>
      </c>
      <c r="B7" s="62" t="s">
        <v>654</v>
      </c>
      <c r="C7" s="62" t="s">
        <v>696</v>
      </c>
      <c r="D7" s="62" t="s">
        <v>655</v>
      </c>
      <c r="E7" s="3">
        <f>'37.1. Đất ở tại nông thôn'!E7*0.7</f>
        <v>503999.99999999994</v>
      </c>
      <c r="F7" s="3">
        <f>'37.1. Đất ở tại nông thôn'!F7*0.7</f>
        <v>595000</v>
      </c>
      <c r="G7" s="3">
        <f>'37.1. Đất ở tại nông thôn'!G7*0.7</f>
        <v>357000</v>
      </c>
      <c r="H7" s="3">
        <f>'37.1. Đất ở tại nông thôn'!H7*0.7</f>
        <v>237999.99999999997</v>
      </c>
      <c r="I7" s="3">
        <f>'37.1. Đất ở tại nông thôn'!I7*0.7</f>
        <v>118999.99999999999</v>
      </c>
      <c r="J7" s="83">
        <f>F7/E7</f>
        <v>1.1805555555555558</v>
      </c>
    </row>
    <row r="8" spans="1:10" ht="31" x14ac:dyDescent="0.35">
      <c r="A8" s="1">
        <f>A7+1</f>
        <v>2</v>
      </c>
      <c r="B8" s="62" t="s">
        <v>656</v>
      </c>
      <c r="C8" s="62" t="s">
        <v>657</v>
      </c>
      <c r="D8" s="62" t="s">
        <v>658</v>
      </c>
      <c r="E8" s="3">
        <f>'37.1. Đất ở tại nông thôn'!E8*0.7</f>
        <v>700000</v>
      </c>
      <c r="F8" s="3">
        <f>'37.1. Đất ở tại nông thôn'!F8*0.7</f>
        <v>770000</v>
      </c>
      <c r="G8" s="3">
        <f>'37.1. Đất ở tại nông thôn'!G8*0.7</f>
        <v>461999.99999999994</v>
      </c>
      <c r="H8" s="3">
        <f>'37.1. Đất ở tại nông thôn'!H8*0.7</f>
        <v>308000</v>
      </c>
      <c r="I8" s="3">
        <f>'37.1. Đất ở tại nông thôn'!I8*0.7</f>
        <v>154000</v>
      </c>
      <c r="J8" s="83">
        <f t="shared" ref="J8:J20" si="0">F8/E8</f>
        <v>1.1000000000000001</v>
      </c>
    </row>
    <row r="9" spans="1:10" ht="77.5" x14ac:dyDescent="0.35">
      <c r="A9" s="1">
        <f t="shared" ref="A9:A21" si="1">A8+1</f>
        <v>3</v>
      </c>
      <c r="B9" s="62" t="s">
        <v>659</v>
      </c>
      <c r="C9" s="62" t="s">
        <v>658</v>
      </c>
      <c r="D9" s="84" t="s">
        <v>660</v>
      </c>
      <c r="E9" s="3">
        <f>'37.1. Đất ở tại nông thôn'!E9*0.7</f>
        <v>560000</v>
      </c>
      <c r="F9" s="3">
        <f>'37.1. Đất ở tại nông thôn'!F9*0.7</f>
        <v>616000</v>
      </c>
      <c r="G9" s="3">
        <f>'37.1. Đất ở tại nông thôn'!G9*0.7</f>
        <v>369600</v>
      </c>
      <c r="H9" s="3">
        <f>'37.1. Đất ở tại nông thôn'!H9*0.7</f>
        <v>246399.99999999997</v>
      </c>
      <c r="I9" s="3">
        <f>'37.1. Đất ở tại nông thôn'!I9*0.7</f>
        <v>123199.99999999999</v>
      </c>
      <c r="J9" s="83">
        <f t="shared" si="0"/>
        <v>1.1000000000000001</v>
      </c>
    </row>
    <row r="10" spans="1:10" ht="77.5" x14ac:dyDescent="0.35">
      <c r="A10" s="1">
        <f t="shared" si="1"/>
        <v>4</v>
      </c>
      <c r="B10" s="62" t="s">
        <v>661</v>
      </c>
      <c r="C10" s="84" t="s">
        <v>660</v>
      </c>
      <c r="D10" s="62" t="s">
        <v>662</v>
      </c>
      <c r="E10" s="3">
        <f>'37.1. Đất ở tại nông thôn'!E10*0.7</f>
        <v>251999.99999999997</v>
      </c>
      <c r="F10" s="3">
        <f>'37.1. Đất ở tại nông thôn'!F10*0.7</f>
        <v>308000</v>
      </c>
      <c r="G10" s="3">
        <f>'37.1. Đất ở tại nông thôn'!G10*0.7</f>
        <v>184800</v>
      </c>
      <c r="H10" s="3">
        <f>'37.1. Đất ở tại nông thôn'!H10*0.7</f>
        <v>123199.99999999999</v>
      </c>
      <c r="I10" s="3">
        <f>'37.1. Đất ở tại nông thôn'!I10*0.7</f>
        <v>61599.999999999993</v>
      </c>
      <c r="J10" s="83">
        <f t="shared" si="0"/>
        <v>1.2222222222222223</v>
      </c>
    </row>
    <row r="11" spans="1:10" ht="31" x14ac:dyDescent="0.35">
      <c r="A11" s="1">
        <f t="shared" si="1"/>
        <v>5</v>
      </c>
      <c r="B11" s="62" t="s">
        <v>663</v>
      </c>
      <c r="C11" s="62" t="s">
        <v>664</v>
      </c>
      <c r="D11" s="62" t="s">
        <v>665</v>
      </c>
      <c r="E11" s="3">
        <f>'37.1. Đất ở tại nông thôn'!E11*0.7</f>
        <v>251999.99999999997</v>
      </c>
      <c r="F11" s="3">
        <f>'37.1. Đất ở tại nông thôn'!F11*0.7</f>
        <v>308000</v>
      </c>
      <c r="G11" s="3">
        <f>'37.1. Đất ở tại nông thôn'!G11*0.7</f>
        <v>184800</v>
      </c>
      <c r="H11" s="3">
        <f>'37.1. Đất ở tại nông thôn'!H11*0.7</f>
        <v>123199.99999999999</v>
      </c>
      <c r="I11" s="3">
        <f>'37.1. Đất ở tại nông thôn'!I11*0.7</f>
        <v>61599.999999999993</v>
      </c>
      <c r="J11" s="83">
        <f t="shared" si="0"/>
        <v>1.2222222222222223</v>
      </c>
    </row>
    <row r="12" spans="1:10" ht="31" x14ac:dyDescent="0.35">
      <c r="A12" s="1">
        <f t="shared" si="1"/>
        <v>6</v>
      </c>
      <c r="B12" s="62" t="s">
        <v>666</v>
      </c>
      <c r="C12" s="62" t="s">
        <v>667</v>
      </c>
      <c r="D12" s="84" t="s">
        <v>668</v>
      </c>
      <c r="E12" s="3">
        <f>'37.1. Đất ở tại nông thôn'!E12*0.7</f>
        <v>251999.99999999997</v>
      </c>
      <c r="F12" s="3">
        <f>'37.1. Đất ở tại nông thôn'!F12*0.7</f>
        <v>489999.99999999994</v>
      </c>
      <c r="G12" s="3">
        <f>'37.1. Đất ở tại nông thôn'!G12*0.7</f>
        <v>294000</v>
      </c>
      <c r="H12" s="3">
        <f>'37.1. Đất ở tại nông thôn'!H12*0.7</f>
        <v>196000</v>
      </c>
      <c r="I12" s="3">
        <f>'37.1. Đất ở tại nông thôn'!I12*0.7</f>
        <v>98000</v>
      </c>
      <c r="J12" s="83">
        <f t="shared" si="0"/>
        <v>1.9444444444444444</v>
      </c>
    </row>
    <row r="13" spans="1:10" ht="31" x14ac:dyDescent="0.35">
      <c r="A13" s="1">
        <f t="shared" si="1"/>
        <v>7</v>
      </c>
      <c r="B13" s="62" t="s">
        <v>669</v>
      </c>
      <c r="C13" s="84" t="s">
        <v>670</v>
      </c>
      <c r="D13" s="62" t="s">
        <v>671</v>
      </c>
      <c r="E13" s="3">
        <f>'37.1. Đất ở tại nông thôn'!E13*0.7</f>
        <v>251999.99999999997</v>
      </c>
      <c r="F13" s="3">
        <f>'37.1. Đất ở tại nông thôn'!F13*0.7</f>
        <v>420000</v>
      </c>
      <c r="G13" s="3">
        <f>'37.1. Đất ở tại nông thôn'!G13*0.7</f>
        <v>251999.99999999997</v>
      </c>
      <c r="H13" s="3">
        <f>'37.1. Đất ở tại nông thôn'!H13*0.7</f>
        <v>168000</v>
      </c>
      <c r="I13" s="3">
        <f>'37.1. Đất ở tại nông thôn'!I13*0.7</f>
        <v>84000</v>
      </c>
      <c r="J13" s="83">
        <f t="shared" si="0"/>
        <v>1.666666666666667</v>
      </c>
    </row>
    <row r="14" spans="1:10" ht="31" x14ac:dyDescent="0.35">
      <c r="A14" s="1">
        <f t="shared" si="1"/>
        <v>8</v>
      </c>
      <c r="B14" s="62" t="s">
        <v>672</v>
      </c>
      <c r="C14" s="62" t="s">
        <v>671</v>
      </c>
      <c r="D14" s="84" t="s">
        <v>673</v>
      </c>
      <c r="E14" s="3">
        <f>'37.1. Đất ở tại nông thôn'!E14*0.7</f>
        <v>175000</v>
      </c>
      <c r="F14" s="3">
        <f>'37.1. Đất ở tại nông thôn'!F14*0.7</f>
        <v>189000</v>
      </c>
      <c r="G14" s="3">
        <f>'37.1. Đất ở tại nông thôn'!G14*0.7</f>
        <v>113400</v>
      </c>
      <c r="H14" s="3">
        <f>'37.1. Đất ở tại nông thôn'!H14*0.7</f>
        <v>75600</v>
      </c>
      <c r="I14" s="3">
        <f>'37.1. Đất ở tại nông thôn'!I14*0.7</f>
        <v>37800</v>
      </c>
      <c r="J14" s="83">
        <f t="shared" si="0"/>
        <v>1.08</v>
      </c>
    </row>
    <row r="15" spans="1:10" ht="31" x14ac:dyDescent="0.35">
      <c r="A15" s="1">
        <f t="shared" si="1"/>
        <v>9</v>
      </c>
      <c r="B15" s="84" t="s">
        <v>674</v>
      </c>
      <c r="C15" s="62" t="s">
        <v>675</v>
      </c>
      <c r="D15" s="84" t="s">
        <v>676</v>
      </c>
      <c r="E15" s="3">
        <f>'37.1. Đất ở tại nông thôn'!E15*0.7</f>
        <v>336000</v>
      </c>
      <c r="F15" s="3">
        <f>'37.1. Đất ở tại nông thôn'!F15*0.7</f>
        <v>496999.99999999994</v>
      </c>
      <c r="G15" s="3">
        <f>'37.1. Đất ở tại nông thôn'!G15*0.7</f>
        <v>298200</v>
      </c>
      <c r="H15" s="3">
        <f>'37.1. Đất ở tại nông thôn'!H15*0.7</f>
        <v>198800</v>
      </c>
      <c r="I15" s="3">
        <f>'37.1. Đất ở tại nông thôn'!I15*0.7</f>
        <v>99400</v>
      </c>
      <c r="J15" s="83">
        <f t="shared" si="0"/>
        <v>1.4791666666666665</v>
      </c>
    </row>
    <row r="16" spans="1:10" x14ac:dyDescent="0.35">
      <c r="A16" s="1">
        <f t="shared" si="1"/>
        <v>10</v>
      </c>
      <c r="B16" s="62" t="s">
        <v>677</v>
      </c>
      <c r="C16" s="62" t="s">
        <v>678</v>
      </c>
      <c r="D16" s="62" t="s">
        <v>679</v>
      </c>
      <c r="E16" s="3">
        <f>'37.1. Đất ở tại nông thôn'!E16*0.7</f>
        <v>280000</v>
      </c>
      <c r="F16" s="3">
        <f>'37.1. Đất ở tại nông thôn'!F16*0.7</f>
        <v>294000</v>
      </c>
      <c r="G16" s="3">
        <f>'37.1. Đất ở tại nông thôn'!G16*0.7</f>
        <v>176400</v>
      </c>
      <c r="H16" s="3">
        <f>'37.1. Đất ở tại nông thôn'!H16*0.7</f>
        <v>117599.99999999999</v>
      </c>
      <c r="I16" s="3">
        <f>'37.1. Đất ở tại nông thôn'!I16*0.7</f>
        <v>58799.999999999993</v>
      </c>
      <c r="J16" s="83">
        <f t="shared" si="0"/>
        <v>1.05</v>
      </c>
    </row>
    <row r="17" spans="1:11" x14ac:dyDescent="0.35">
      <c r="A17" s="1">
        <f t="shared" si="1"/>
        <v>11</v>
      </c>
      <c r="B17" s="62" t="s">
        <v>680</v>
      </c>
      <c r="C17" s="62" t="s">
        <v>679</v>
      </c>
      <c r="D17" s="62" t="s">
        <v>681</v>
      </c>
      <c r="E17" s="3">
        <f>'37.1. Đất ở tại nông thôn'!E17*0.7</f>
        <v>280000</v>
      </c>
      <c r="F17" s="3">
        <f>'37.1. Đất ở tại nông thôn'!F17*0.7</f>
        <v>294000</v>
      </c>
      <c r="G17" s="3">
        <f>'37.1. Đất ở tại nông thôn'!G17*0.7</f>
        <v>176400</v>
      </c>
      <c r="H17" s="3">
        <f>'37.1. Đất ở tại nông thôn'!H17*0.7</f>
        <v>117599.99999999999</v>
      </c>
      <c r="I17" s="3">
        <f>'37.1. Đất ở tại nông thôn'!I17*0.7</f>
        <v>58799.999999999993</v>
      </c>
      <c r="J17" s="83">
        <f t="shared" si="0"/>
        <v>1.05</v>
      </c>
    </row>
    <row r="18" spans="1:11" ht="46.5" x14ac:dyDescent="0.35">
      <c r="A18" s="1">
        <f t="shared" si="1"/>
        <v>12</v>
      </c>
      <c r="B18" s="62" t="s">
        <v>682</v>
      </c>
      <c r="C18" s="62" t="s">
        <v>678</v>
      </c>
      <c r="D18" s="62" t="s">
        <v>683</v>
      </c>
      <c r="E18" s="3">
        <f>'37.1. Đất ở tại nông thôn'!E18*0.7</f>
        <v>210000</v>
      </c>
      <c r="F18" s="3">
        <f>'37.1. Đất ở tại nông thôn'!F18*0.7</f>
        <v>294000</v>
      </c>
      <c r="G18" s="3">
        <f>'37.1. Đất ở tại nông thôn'!G18*0.7</f>
        <v>176400</v>
      </c>
      <c r="H18" s="3">
        <f>'37.1. Đất ở tại nông thôn'!H18*0.7</f>
        <v>117599.99999999999</v>
      </c>
      <c r="I18" s="3">
        <f>'37.1. Đất ở tại nông thôn'!I18*0.7</f>
        <v>58799.999999999993</v>
      </c>
      <c r="J18" s="83">
        <f t="shared" si="0"/>
        <v>1.4</v>
      </c>
    </row>
    <row r="19" spans="1:11" ht="52.5" customHeight="1" x14ac:dyDescent="0.35">
      <c r="A19" s="1">
        <f t="shared" si="1"/>
        <v>13</v>
      </c>
      <c r="B19" s="62" t="s">
        <v>684</v>
      </c>
      <c r="C19" s="62" t="s">
        <v>685</v>
      </c>
      <c r="D19" s="62" t="s">
        <v>686</v>
      </c>
      <c r="E19" s="3">
        <f>'37.1. Đất ở tại nông thôn'!E19*0.7</f>
        <v>210000</v>
      </c>
      <c r="F19" s="3">
        <f>'37.1. Đất ở tại nông thôn'!F19*0.7</f>
        <v>294000</v>
      </c>
      <c r="G19" s="3">
        <f>'37.1. Đất ở tại nông thôn'!G19*0.7</f>
        <v>176400</v>
      </c>
      <c r="H19" s="3">
        <f>'37.1. Đất ở tại nông thôn'!H19*0.7</f>
        <v>117599.99999999999</v>
      </c>
      <c r="I19" s="3">
        <f>'37.1. Đất ở tại nông thôn'!I19*0.7</f>
        <v>58799.999999999993</v>
      </c>
      <c r="J19" s="83">
        <f t="shared" si="0"/>
        <v>1.4</v>
      </c>
    </row>
    <row r="20" spans="1:11" ht="31" x14ac:dyDescent="0.35">
      <c r="A20" s="1">
        <f t="shared" si="1"/>
        <v>14</v>
      </c>
      <c r="B20" s="62" t="s">
        <v>687</v>
      </c>
      <c r="C20" s="62" t="s">
        <v>688</v>
      </c>
      <c r="D20" s="84" t="s">
        <v>689</v>
      </c>
      <c r="E20" s="3">
        <f>'37.1. Đất ở tại nông thôn'!E20*0.7</f>
        <v>210000</v>
      </c>
      <c r="F20" s="3">
        <f>'37.1. Đất ở tại nông thôn'!F20*0.7</f>
        <v>287000</v>
      </c>
      <c r="G20" s="3">
        <f>'37.1. Đất ở tại nông thôn'!G20*0.7</f>
        <v>172200</v>
      </c>
      <c r="H20" s="3">
        <f>'37.1. Đất ở tại nông thôn'!H20*0.7</f>
        <v>114799.99999999999</v>
      </c>
      <c r="I20" s="3">
        <f>'37.1. Đất ở tại nông thôn'!I20*0.7</f>
        <v>57399.999999999993</v>
      </c>
      <c r="J20" s="83">
        <f t="shared" si="0"/>
        <v>1.3666666666666667</v>
      </c>
      <c r="K20" s="61"/>
    </row>
    <row r="21" spans="1:11" x14ac:dyDescent="0.35">
      <c r="A21" s="1">
        <f t="shared" si="1"/>
        <v>15</v>
      </c>
      <c r="B21" s="62" t="s">
        <v>690</v>
      </c>
      <c r="C21" s="62" t="s">
        <v>691</v>
      </c>
      <c r="D21" s="84" t="s">
        <v>692</v>
      </c>
      <c r="E21" s="3"/>
      <c r="F21" s="3">
        <f>'37.1. Đất ở tại nông thôn'!F21*0.7</f>
        <v>301000</v>
      </c>
      <c r="G21" s="3">
        <f>'37.1. Đất ở tại nông thôn'!G21*0.7</f>
        <v>180600</v>
      </c>
      <c r="H21" s="3">
        <f>'37.1. Đất ở tại nông thôn'!H21*0.7</f>
        <v>120399.99999999999</v>
      </c>
      <c r="I21" s="3">
        <f>'37.1. Đất ở tại nông thôn'!I21*0.7</f>
        <v>60199.999999999993</v>
      </c>
      <c r="J21" s="83"/>
    </row>
    <row r="22" spans="1:11" s="63" customFormat="1" ht="15.75" customHeight="1" x14ac:dyDescent="0.35">
      <c r="A22" s="112" t="s">
        <v>650</v>
      </c>
      <c r="B22" s="112"/>
      <c r="C22" s="112"/>
      <c r="D22" s="112"/>
      <c r="E22" s="112"/>
      <c r="F22" s="112"/>
      <c r="G22" s="112"/>
      <c r="H22" s="112"/>
      <c r="I22" s="112"/>
      <c r="J22" s="112"/>
    </row>
    <row r="23" spans="1:11" s="63" customFormat="1" ht="15.75" customHeight="1" x14ac:dyDescent="0.35">
      <c r="A23" s="113" t="s">
        <v>619</v>
      </c>
      <c r="B23" s="114"/>
      <c r="C23" s="114"/>
      <c r="D23" s="114"/>
      <c r="E23" s="114"/>
      <c r="F23" s="114"/>
      <c r="G23" s="114"/>
      <c r="H23" s="114"/>
      <c r="I23" s="114"/>
      <c r="J23" s="115"/>
    </row>
    <row r="24" spans="1:11" x14ac:dyDescent="0.35">
      <c r="A24" s="1">
        <v>1</v>
      </c>
      <c r="B24" s="62" t="s">
        <v>651</v>
      </c>
      <c r="C24" s="1"/>
      <c r="D24" s="1"/>
      <c r="E24" s="3"/>
      <c r="F24" s="3">
        <f>'37.1. Đất ở tại nông thôn'!F24*0.7</f>
        <v>105000</v>
      </c>
      <c r="G24" s="3"/>
      <c r="H24" s="3"/>
      <c r="I24" s="3"/>
      <c r="J24" s="7"/>
    </row>
    <row r="25" spans="1:11" x14ac:dyDescent="0.35">
      <c r="A25" s="54"/>
      <c r="B25" s="54"/>
      <c r="C25" s="50"/>
      <c r="D25" s="50"/>
      <c r="E25" s="55"/>
      <c r="F25" s="55"/>
      <c r="G25" s="56"/>
      <c r="H25" s="56"/>
      <c r="I25" s="55"/>
      <c r="J25" s="57"/>
    </row>
    <row r="26" spans="1:11" x14ac:dyDescent="0.35">
      <c r="A26" s="54"/>
      <c r="B26" s="109" t="s">
        <v>210</v>
      </c>
      <c r="C26" s="109"/>
      <c r="D26" s="109"/>
      <c r="E26" s="109"/>
      <c r="F26" s="55"/>
      <c r="G26" s="56"/>
      <c r="H26" s="56"/>
      <c r="I26" s="55"/>
      <c r="J26" s="57"/>
    </row>
    <row r="27" spans="1:11" x14ac:dyDescent="0.35">
      <c r="A27" s="54"/>
      <c r="B27" s="59" t="s">
        <v>211</v>
      </c>
      <c r="C27" s="60" t="s">
        <v>15</v>
      </c>
      <c r="D27" s="60" t="s">
        <v>16</v>
      </c>
      <c r="E27" s="60" t="s">
        <v>19</v>
      </c>
      <c r="F27" s="55"/>
      <c r="G27" s="56"/>
      <c r="H27" s="56"/>
      <c r="I27" s="55"/>
      <c r="J27" s="57"/>
    </row>
    <row r="28" spans="1:11" ht="16" x14ac:dyDescent="0.35">
      <c r="A28" s="54"/>
      <c r="B28" s="49" t="s">
        <v>217</v>
      </c>
      <c r="C28" s="49">
        <v>1</v>
      </c>
      <c r="D28" s="49">
        <v>0.6</v>
      </c>
      <c r="E28" s="49">
        <v>0.2</v>
      </c>
      <c r="F28" s="55"/>
      <c r="G28" s="56"/>
      <c r="H28" s="56"/>
      <c r="I28" s="55"/>
      <c r="J28" s="57"/>
    </row>
    <row r="29" spans="1:11" ht="16" x14ac:dyDescent="0.35">
      <c r="A29" s="54"/>
      <c r="B29" s="49" t="s">
        <v>218</v>
      </c>
      <c r="C29" s="110" t="s">
        <v>219</v>
      </c>
      <c r="D29" s="110"/>
      <c r="E29" s="110"/>
      <c r="F29" s="55"/>
      <c r="G29" s="56"/>
      <c r="H29" s="56"/>
      <c r="I29" s="55"/>
      <c r="J29" s="57"/>
    </row>
    <row r="30" spans="1:11" ht="32" x14ac:dyDescent="0.35">
      <c r="A30" s="54"/>
      <c r="B30" s="49" t="s">
        <v>220</v>
      </c>
      <c r="C30" s="110" t="s">
        <v>221</v>
      </c>
      <c r="D30" s="110"/>
      <c r="E30" s="110"/>
      <c r="F30" s="55"/>
      <c r="G30" s="56"/>
      <c r="H30" s="56"/>
      <c r="I30" s="55"/>
      <c r="J30" s="57"/>
    </row>
    <row r="31" spans="1:11" x14ac:dyDescent="0.35">
      <c r="A31" s="54"/>
      <c r="B31" s="54"/>
      <c r="C31" s="50"/>
      <c r="D31" s="50"/>
      <c r="E31" s="55"/>
      <c r="F31" s="55"/>
      <c r="G31" s="56"/>
      <c r="H31" s="56"/>
      <c r="I31" s="55"/>
      <c r="J31" s="57"/>
    </row>
    <row r="32" spans="1:11" x14ac:dyDescent="0.35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5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5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5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5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5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5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5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5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5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5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5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5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5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5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5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5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5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5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5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5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5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5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5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5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5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5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5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5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5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5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5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5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5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5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5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5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5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5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5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5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5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5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5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5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5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5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5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5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5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5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5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5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5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5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5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5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5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5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5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5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5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5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5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5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5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5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5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5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5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5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5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5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5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5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5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5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5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5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5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5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5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5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5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5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5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5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5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5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5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5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5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5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5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5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5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5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5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5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5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5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5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5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5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5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5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5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5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5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5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5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5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5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5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5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5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5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5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5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5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5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5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5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5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5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5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5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5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5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5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5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5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5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5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5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5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5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5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5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5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5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5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5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5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5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5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5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5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5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5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5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5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5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5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5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5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5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5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5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5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5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5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5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5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5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5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5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5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5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5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5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5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5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5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5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5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5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5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5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5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5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5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5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5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5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5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5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5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5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5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5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5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5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5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5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5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5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5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5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5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5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5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5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5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5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5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5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5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5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5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5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5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5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5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5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5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5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5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5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5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5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5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5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5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5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5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5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5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5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5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5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5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5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5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5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5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5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5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5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5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5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5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5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5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5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5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5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5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5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5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5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5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5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5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5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5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5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5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5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5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5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5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5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5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5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5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5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5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5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5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5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5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5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5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5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5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5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5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5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5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5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5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5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5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5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5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5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5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5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5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5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5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5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5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5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5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5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5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5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5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5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5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5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5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5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5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5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5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5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5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5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5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5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5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5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5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5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5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5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5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5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5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5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5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5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5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5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5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5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5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5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5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5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5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5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5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5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5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5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5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5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5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5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5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5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5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5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5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5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5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5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5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5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5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5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5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5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5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5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5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5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5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5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5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5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5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5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5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5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5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5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5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5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5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5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5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5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5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5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5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5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5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5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5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5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5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5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5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5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5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5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5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5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5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5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5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5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5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5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5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5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5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5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5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5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5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5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5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5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5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5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5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5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5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5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5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5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5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5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5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5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5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5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5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5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5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5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5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5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5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5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5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5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5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5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5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5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5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5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5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5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5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5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5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5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5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5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5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5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5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5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5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5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5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5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5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5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5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5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5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5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5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5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5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5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5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5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5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5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5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5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5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5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5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5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5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5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5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5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5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5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5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5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5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5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5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5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5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5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5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5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5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5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5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5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5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5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5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5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5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5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5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5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5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5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5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5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5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5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5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5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5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5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5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5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5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5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5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5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5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5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5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5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5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5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5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5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5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5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5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5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5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5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5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5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5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5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5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5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5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5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5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5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5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5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5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5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5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5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5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5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5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5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5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5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5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5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5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5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5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5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5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5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5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5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5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5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5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5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5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5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5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5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5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5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5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5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5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5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5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5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5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5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5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5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5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5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5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5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5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5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5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5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5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5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5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5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5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5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5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5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5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5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5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5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5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5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5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5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5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5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5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5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5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5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5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5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5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5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5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5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5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5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5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5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5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5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5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5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5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5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5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5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5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5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5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5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5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5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5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5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5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5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5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5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5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5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5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5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5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5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5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5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5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5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5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5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5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5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5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5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5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5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5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5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5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5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5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5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5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5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5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5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5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5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5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5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5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5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5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5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5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5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5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5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5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5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5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5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5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5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5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5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5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5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5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5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5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5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5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5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5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5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5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5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5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5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5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5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5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5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5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5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5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5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5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5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5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5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5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5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5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5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5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5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5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5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5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5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5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5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5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5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5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5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5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5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5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5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5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5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5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5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5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5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5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5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5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5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5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5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5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5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5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5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5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5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5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5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5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5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5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5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5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5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5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5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5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5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5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5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5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5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5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5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5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5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5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5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5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5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5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5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5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5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5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5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5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5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5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5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5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5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5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5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5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5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5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5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5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5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5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5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5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5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5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5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5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5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5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5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5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5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5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5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5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5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5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5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5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5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5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5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5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5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5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5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5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5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5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5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5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5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5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5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5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5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5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5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5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5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5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5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5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5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5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5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5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5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5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5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5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5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5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5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5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5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5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5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5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5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5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5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5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5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5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5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5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5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5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5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5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5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5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5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5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5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5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5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5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5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5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5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5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5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5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5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5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5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5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5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5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5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5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5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5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5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5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5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5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5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5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5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5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5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5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5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5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5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5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5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5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5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5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5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5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5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5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5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5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5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5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5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5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5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5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5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5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5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  <row r="961" spans="1:10" x14ac:dyDescent="0.35">
      <c r="A961" s="18"/>
      <c r="B961" s="18"/>
      <c r="C961" s="18"/>
      <c r="D961" s="18"/>
      <c r="E961" s="51"/>
      <c r="F961" s="51"/>
      <c r="G961" s="51"/>
      <c r="H961" s="51"/>
      <c r="I961" s="51"/>
      <c r="J961" s="18"/>
    </row>
    <row r="962" spans="1:10" x14ac:dyDescent="0.35">
      <c r="A962" s="18"/>
      <c r="B962" s="18"/>
      <c r="C962" s="18"/>
      <c r="D962" s="18"/>
      <c r="E962" s="51"/>
      <c r="F962" s="51"/>
      <c r="G962" s="51"/>
      <c r="H962" s="51"/>
      <c r="I962" s="51"/>
      <c r="J962" s="18"/>
    </row>
    <row r="963" spans="1:10" x14ac:dyDescent="0.35">
      <c r="A963" s="18"/>
      <c r="B963" s="18"/>
      <c r="C963" s="18"/>
      <c r="D963" s="18"/>
      <c r="E963" s="51"/>
      <c r="F963" s="51"/>
      <c r="G963" s="51"/>
      <c r="H963" s="51"/>
      <c r="I963" s="51"/>
      <c r="J963" s="18"/>
    </row>
    <row r="964" spans="1:10" x14ac:dyDescent="0.35">
      <c r="A964" s="18"/>
      <c r="B964" s="18"/>
      <c r="C964" s="18"/>
      <c r="D964" s="18"/>
      <c r="E964" s="51"/>
      <c r="F964" s="51"/>
      <c r="G964" s="51"/>
      <c r="H964" s="51"/>
      <c r="I964" s="51"/>
      <c r="J964" s="18"/>
    </row>
    <row r="965" spans="1:10" x14ac:dyDescent="0.35">
      <c r="A965" s="18"/>
      <c r="B965" s="18"/>
      <c r="C965" s="18"/>
      <c r="D965" s="18"/>
      <c r="E965" s="51"/>
      <c r="F965" s="51"/>
      <c r="G965" s="51"/>
      <c r="H965" s="51"/>
      <c r="I965" s="51"/>
      <c r="J965" s="18"/>
    </row>
    <row r="966" spans="1:10" x14ac:dyDescent="0.35">
      <c r="A966" s="18"/>
      <c r="B966" s="18"/>
      <c r="C966" s="18"/>
      <c r="D966" s="18"/>
      <c r="E966" s="51"/>
      <c r="F966" s="51"/>
      <c r="G966" s="51"/>
      <c r="H966" s="51"/>
      <c r="I966" s="51"/>
      <c r="J966" s="18"/>
    </row>
    <row r="967" spans="1:10" x14ac:dyDescent="0.35">
      <c r="A967" s="18"/>
      <c r="B967" s="18"/>
      <c r="C967" s="18"/>
      <c r="D967" s="18"/>
      <c r="E967" s="51"/>
      <c r="F967" s="51"/>
      <c r="G967" s="51"/>
      <c r="H967" s="51"/>
      <c r="I967" s="51"/>
      <c r="J967" s="18"/>
    </row>
    <row r="968" spans="1:10" x14ac:dyDescent="0.35">
      <c r="A968" s="18"/>
      <c r="B968" s="18"/>
      <c r="C968" s="18"/>
      <c r="D968" s="18"/>
      <c r="E968" s="51"/>
      <c r="F968" s="51"/>
      <c r="G968" s="51"/>
      <c r="H968" s="51"/>
      <c r="I968" s="51"/>
      <c r="J968" s="18"/>
    </row>
  </sheetData>
  <mergeCells count="14"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A22:J22"/>
    <mergeCell ref="A23:J23"/>
    <mergeCell ref="B26:E26"/>
    <mergeCell ref="C29:E29"/>
    <mergeCell ref="C30:E30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="85" zoomScaleNormal="85" zoomScaleSheetLayoutView="85" workbookViewId="0">
      <selection activeCell="B33" sqref="B33"/>
    </sheetView>
  </sheetViews>
  <sheetFormatPr defaultColWidth="9" defaultRowHeight="15.5" x14ac:dyDescent="0.35"/>
  <cols>
    <col min="1" max="1" width="8" style="21" customWidth="1"/>
    <col min="2" max="2" width="17.26953125" style="20" bestFit="1" customWidth="1"/>
    <col min="3" max="11" width="10.7265625" style="21" customWidth="1"/>
    <col min="12" max="16384" width="9" style="21"/>
  </cols>
  <sheetData>
    <row r="1" spans="1:11" x14ac:dyDescent="0.35">
      <c r="A1" s="66"/>
      <c r="B1" s="53"/>
      <c r="C1" s="67"/>
      <c r="D1" s="67"/>
      <c r="E1" s="67"/>
      <c r="F1" s="67"/>
      <c r="G1" s="67"/>
      <c r="H1" s="67"/>
      <c r="I1" s="67"/>
      <c r="J1" s="67"/>
      <c r="K1" s="67"/>
    </row>
    <row r="2" spans="1:11" ht="15.65" customHeight="1" x14ac:dyDescent="0.35">
      <c r="A2" s="107" t="s">
        <v>694</v>
      </c>
      <c r="B2" s="107"/>
      <c r="C2" s="53"/>
      <c r="D2" s="80"/>
    </row>
    <row r="3" spans="1:11" x14ac:dyDescent="0.35">
      <c r="A3" s="118" t="s">
        <v>699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1" x14ac:dyDescent="0.35">
      <c r="A4" s="68" t="s">
        <v>628</v>
      </c>
      <c r="B4" s="69"/>
      <c r="C4" s="70"/>
      <c r="D4" s="70"/>
      <c r="E4" s="70"/>
      <c r="F4" s="70"/>
      <c r="G4" s="70"/>
      <c r="H4" s="70"/>
      <c r="I4" s="70"/>
      <c r="J4" s="70"/>
      <c r="K4" s="70"/>
    </row>
    <row r="5" spans="1:11" x14ac:dyDescent="0.35">
      <c r="A5" s="71" t="s">
        <v>629</v>
      </c>
      <c r="C5" s="123"/>
      <c r="D5" s="123"/>
      <c r="E5" s="123"/>
    </row>
    <row r="6" spans="1:11" x14ac:dyDescent="0.35">
      <c r="A6" s="124" t="s">
        <v>1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ht="32.25" customHeight="1" x14ac:dyDescent="0.35">
      <c r="A7" s="116" t="s">
        <v>630</v>
      </c>
      <c r="B7" s="88" t="s">
        <v>223</v>
      </c>
      <c r="C7" s="119" t="s">
        <v>631</v>
      </c>
      <c r="D7" s="119"/>
      <c r="E7" s="119"/>
      <c r="F7" s="87" t="s">
        <v>632</v>
      </c>
      <c r="G7" s="87"/>
      <c r="H7" s="87"/>
      <c r="I7" s="120" t="s">
        <v>633</v>
      </c>
      <c r="J7" s="121"/>
      <c r="K7" s="122"/>
    </row>
    <row r="8" spans="1:11" ht="35.5" customHeight="1" x14ac:dyDescent="0.35">
      <c r="A8" s="117"/>
      <c r="B8" s="89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2" t="s">
        <v>15</v>
      </c>
      <c r="G8" s="72" t="s">
        <v>16</v>
      </c>
      <c r="H8" s="72" t="s">
        <v>17</v>
      </c>
      <c r="I8" s="72" t="s">
        <v>15</v>
      </c>
      <c r="J8" s="72" t="s">
        <v>16</v>
      </c>
      <c r="K8" s="72" t="s">
        <v>17</v>
      </c>
    </row>
    <row r="9" spans="1:11" x14ac:dyDescent="0.35">
      <c r="A9" s="73">
        <f>MAX(A7)+1</f>
        <v>1</v>
      </c>
      <c r="B9" s="79" t="s">
        <v>698</v>
      </c>
      <c r="C9" s="74">
        <v>54000</v>
      </c>
      <c r="D9" s="74">
        <v>48000</v>
      </c>
      <c r="E9" s="74">
        <v>42000</v>
      </c>
      <c r="F9" s="74">
        <v>58000</v>
      </c>
      <c r="G9" s="74">
        <v>52000</v>
      </c>
      <c r="H9" s="74">
        <v>46000</v>
      </c>
      <c r="I9" s="75">
        <f t="shared" ref="I9:K9" si="0">ROUND(F$9/C9,2)</f>
        <v>1.07</v>
      </c>
      <c r="J9" s="75">
        <f t="shared" si="0"/>
        <v>1.08</v>
      </c>
      <c r="K9" s="75">
        <f t="shared" si="0"/>
        <v>1.1000000000000001</v>
      </c>
    </row>
    <row r="11" spans="1:11" x14ac:dyDescent="0.35">
      <c r="A11" s="71" t="s">
        <v>649</v>
      </c>
    </row>
    <row r="12" spans="1:11" x14ac:dyDescent="0.35">
      <c r="A12" s="124" t="s">
        <v>1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</row>
    <row r="13" spans="1:11" ht="39.75" customHeight="1" x14ac:dyDescent="0.35">
      <c r="A13" s="116" t="s">
        <v>630</v>
      </c>
      <c r="B13" s="88" t="str">
        <f>+B7</f>
        <v>Tên đơn vị hành chính</v>
      </c>
      <c r="C13" s="87" t="s">
        <v>634</v>
      </c>
      <c r="D13" s="87"/>
      <c r="E13" s="87"/>
      <c r="F13" s="87" t="s">
        <v>635</v>
      </c>
      <c r="G13" s="87"/>
      <c r="H13" s="87"/>
      <c r="I13" s="120" t="s">
        <v>636</v>
      </c>
      <c r="J13" s="121"/>
      <c r="K13" s="122"/>
    </row>
    <row r="14" spans="1:11" ht="30" x14ac:dyDescent="0.35">
      <c r="A14" s="117"/>
      <c r="B14" s="89"/>
      <c r="C14" s="77" t="str">
        <f>'[1]Tổng hợp'!I2</f>
        <v>VT1
(HNK)</v>
      </c>
      <c r="D14" s="77" t="str">
        <f>'[1]Tổng hợp'!J2</f>
        <v>VT2
(HNK)</v>
      </c>
      <c r="E14" s="77" t="str">
        <f>'[1]Tổng hợp'!K2</f>
        <v>VT3
(HNK)</v>
      </c>
      <c r="F14" s="72" t="s">
        <v>15</v>
      </c>
      <c r="G14" s="72" t="s">
        <v>16</v>
      </c>
      <c r="H14" s="72" t="s">
        <v>17</v>
      </c>
      <c r="I14" s="72" t="s">
        <v>15</v>
      </c>
      <c r="J14" s="72" t="s">
        <v>16</v>
      </c>
      <c r="K14" s="72" t="s">
        <v>17</v>
      </c>
    </row>
    <row r="15" spans="1:11" x14ac:dyDescent="0.35">
      <c r="A15" s="73">
        <f>MAX(A13)+1</f>
        <v>1</v>
      </c>
      <c r="B15" s="76" t="str">
        <f>B9</f>
        <v>Xã Thống Nhất</v>
      </c>
      <c r="C15" s="74">
        <v>48000</v>
      </c>
      <c r="D15" s="74">
        <v>42000</v>
      </c>
      <c r="E15" s="74">
        <v>36000</v>
      </c>
      <c r="F15" s="74">
        <v>52000</v>
      </c>
      <c r="G15" s="74">
        <v>47000</v>
      </c>
      <c r="H15" s="74">
        <v>42000</v>
      </c>
      <c r="I15" s="75">
        <f t="shared" ref="I15:K15" si="1">ROUND(F$15/C15,2)</f>
        <v>1.08</v>
      </c>
      <c r="J15" s="75">
        <f t="shared" si="1"/>
        <v>1.1200000000000001</v>
      </c>
      <c r="K15" s="75">
        <f t="shared" si="1"/>
        <v>1.17</v>
      </c>
    </row>
    <row r="17" spans="1:11" x14ac:dyDescent="0.35">
      <c r="A17" s="68" t="s">
        <v>637</v>
      </c>
      <c r="B17" s="69"/>
      <c r="C17" s="70"/>
      <c r="D17" s="70"/>
      <c r="E17" s="70"/>
      <c r="F17" s="70"/>
      <c r="G17" s="70"/>
      <c r="H17" s="70"/>
      <c r="I17" s="70"/>
      <c r="J17" s="70"/>
      <c r="K17" s="70"/>
    </row>
    <row r="18" spans="1:11" x14ac:dyDescent="0.35">
      <c r="A18" s="124" t="s">
        <v>1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</row>
    <row r="19" spans="1:11" ht="36" customHeight="1" x14ac:dyDescent="0.35">
      <c r="A19" s="116" t="s">
        <v>630</v>
      </c>
      <c r="B19" s="88" t="str">
        <f>+B13</f>
        <v>Tên đơn vị hành chính</v>
      </c>
      <c r="C19" s="87" t="s">
        <v>638</v>
      </c>
      <c r="D19" s="87"/>
      <c r="E19" s="87"/>
      <c r="F19" s="87" t="s">
        <v>639</v>
      </c>
      <c r="G19" s="87"/>
      <c r="H19" s="87"/>
      <c r="I19" s="120" t="s">
        <v>640</v>
      </c>
      <c r="J19" s="121"/>
      <c r="K19" s="122"/>
    </row>
    <row r="20" spans="1:11" ht="30" x14ac:dyDescent="0.35">
      <c r="A20" s="117"/>
      <c r="B20" s="89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2" t="s">
        <v>15</v>
      </c>
      <c r="G20" s="72" t="s">
        <v>16</v>
      </c>
      <c r="H20" s="72" t="s">
        <v>17</v>
      </c>
      <c r="I20" s="72" t="s">
        <v>15</v>
      </c>
      <c r="J20" s="72" t="s">
        <v>16</v>
      </c>
      <c r="K20" s="72" t="s">
        <v>17</v>
      </c>
    </row>
    <row r="21" spans="1:11" x14ac:dyDescent="0.35">
      <c r="A21" s="73">
        <f>MAX(A19)+1</f>
        <v>1</v>
      </c>
      <c r="B21" s="76" t="str">
        <f>B9</f>
        <v>Xã Thống Nhất</v>
      </c>
      <c r="C21" s="74">
        <v>42000</v>
      </c>
      <c r="D21" s="74">
        <v>37000</v>
      </c>
      <c r="E21" s="74">
        <v>32000</v>
      </c>
      <c r="F21" s="74">
        <v>46000</v>
      </c>
      <c r="G21" s="74">
        <v>41000</v>
      </c>
      <c r="H21" s="74">
        <v>37000</v>
      </c>
      <c r="I21" s="75">
        <f>ROUND(F$21/C21,2)</f>
        <v>1.1000000000000001</v>
      </c>
      <c r="J21" s="75">
        <f>ROUND(G$21/D21,2)</f>
        <v>1.1100000000000001</v>
      </c>
      <c r="K21" s="75">
        <f>ROUND(H$21/E21,2)</f>
        <v>1.1599999999999999</v>
      </c>
    </row>
    <row r="23" spans="1:11" x14ac:dyDescent="0.35">
      <c r="A23" s="68" t="s">
        <v>641</v>
      </c>
      <c r="B23" s="69"/>
      <c r="C23" s="70"/>
      <c r="D23" s="70"/>
      <c r="E23" s="70"/>
      <c r="F23" s="70"/>
      <c r="G23" s="70"/>
      <c r="H23" s="70"/>
      <c r="I23" s="70"/>
      <c r="J23" s="70"/>
      <c r="K23" s="70"/>
    </row>
    <row r="24" spans="1:11" x14ac:dyDescent="0.35">
      <c r="A24" s="124" t="s">
        <v>1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</row>
    <row r="25" spans="1:11" ht="34.5" customHeight="1" x14ac:dyDescent="0.35">
      <c r="A25" s="116" t="s">
        <v>630</v>
      </c>
      <c r="B25" s="88" t="str">
        <f>+B19</f>
        <v>Tên đơn vị hành chính</v>
      </c>
      <c r="C25" s="87" t="s">
        <v>642</v>
      </c>
      <c r="D25" s="87"/>
      <c r="E25" s="87"/>
      <c r="F25" s="87" t="s">
        <v>643</v>
      </c>
      <c r="G25" s="87"/>
      <c r="H25" s="87"/>
      <c r="I25" s="120" t="s">
        <v>644</v>
      </c>
      <c r="J25" s="121"/>
      <c r="K25" s="122"/>
    </row>
    <row r="26" spans="1:11" ht="30" x14ac:dyDescent="0.35">
      <c r="A26" s="117"/>
      <c r="B26" s="89"/>
      <c r="C26" s="77" t="str">
        <f>'[1]Tổng hợp'!O2</f>
        <v>VT1
(NTS)</v>
      </c>
      <c r="D26" s="77" t="str">
        <f>'[1]Tổng hợp'!P2</f>
        <v>VT2
(NTS)</v>
      </c>
      <c r="E26" s="77" t="str">
        <f>'[1]Tổng hợp'!Q2</f>
        <v>VT3
(NTS)</v>
      </c>
      <c r="F26" s="72" t="s">
        <v>15</v>
      </c>
      <c r="G26" s="72" t="s">
        <v>16</v>
      </c>
      <c r="H26" s="72" t="s">
        <v>17</v>
      </c>
      <c r="I26" s="72" t="s">
        <v>15</v>
      </c>
      <c r="J26" s="72" t="s">
        <v>16</v>
      </c>
      <c r="K26" s="72" t="s">
        <v>17</v>
      </c>
    </row>
    <row r="27" spans="1:11" x14ac:dyDescent="0.35">
      <c r="A27" s="73">
        <f>MAX(A25)+1</f>
        <v>1</v>
      </c>
      <c r="B27" s="76" t="str">
        <f>B9</f>
        <v>Xã Thống Nhất</v>
      </c>
      <c r="C27" s="74">
        <v>36000</v>
      </c>
      <c r="D27" s="74">
        <v>33000</v>
      </c>
      <c r="E27" s="74">
        <v>30000</v>
      </c>
      <c r="F27" s="74">
        <v>39000</v>
      </c>
      <c r="G27" s="74">
        <v>35000</v>
      </c>
      <c r="H27" s="74">
        <v>31000</v>
      </c>
      <c r="I27" s="75">
        <f>ROUND(F$27/C27,2)</f>
        <v>1.08</v>
      </c>
      <c r="J27" s="75">
        <f>ROUND(G$27/D27,2)</f>
        <v>1.06</v>
      </c>
      <c r="K27" s="75">
        <f>ROUND(H$27/E27,2)</f>
        <v>1.03</v>
      </c>
    </row>
    <row r="29" spans="1:11" x14ac:dyDescent="0.35">
      <c r="A29" s="71" t="s">
        <v>645</v>
      </c>
    </row>
    <row r="30" spans="1:11" x14ac:dyDescent="0.35">
      <c r="A30" s="124" t="s">
        <v>1</v>
      </c>
      <c r="B30" s="124"/>
      <c r="C30" s="124"/>
      <c r="D30" s="124"/>
      <c r="E30" s="124"/>
      <c r="F30" s="78"/>
      <c r="G30" s="78"/>
      <c r="H30" s="78"/>
      <c r="I30" s="78"/>
      <c r="J30" s="78"/>
      <c r="K30" s="78"/>
    </row>
    <row r="31" spans="1:11" ht="48" customHeight="1" x14ac:dyDescent="0.35">
      <c r="A31" s="116" t="s">
        <v>630</v>
      </c>
      <c r="B31" s="88" t="str">
        <f>+B25</f>
        <v>Tên đơn vị hành chính</v>
      </c>
      <c r="C31" s="87" t="s">
        <v>646</v>
      </c>
      <c r="D31" s="87" t="s">
        <v>647</v>
      </c>
      <c r="E31" s="87" t="s">
        <v>648</v>
      </c>
    </row>
    <row r="32" spans="1:11" ht="48" customHeight="1" x14ac:dyDescent="0.35">
      <c r="A32" s="117"/>
      <c r="B32" s="89"/>
      <c r="C32" s="87"/>
      <c r="D32" s="87"/>
      <c r="E32" s="87"/>
    </row>
    <row r="33" spans="1:5" x14ac:dyDescent="0.35">
      <c r="A33" s="73">
        <f>MAX(A31)+1</f>
        <v>1</v>
      </c>
      <c r="B33" s="76" t="str">
        <f>B9</f>
        <v>Xã Thống Nhất</v>
      </c>
      <c r="C33" s="74">
        <v>7000</v>
      </c>
      <c r="D33" s="81">
        <v>8000</v>
      </c>
      <c r="E33" s="75">
        <f>ROUND(D$33/C33,2)</f>
        <v>1.1399999999999999</v>
      </c>
    </row>
  </sheetData>
  <mergeCells count="33">
    <mergeCell ref="A18:K18"/>
    <mergeCell ref="A13:A14"/>
    <mergeCell ref="E31:E32"/>
    <mergeCell ref="C19:E19"/>
    <mergeCell ref="F19:H19"/>
    <mergeCell ref="C5:E5"/>
    <mergeCell ref="A6:K6"/>
    <mergeCell ref="A30:E30"/>
    <mergeCell ref="A12:K12"/>
    <mergeCell ref="A7:A8"/>
    <mergeCell ref="I25:K25"/>
    <mergeCell ref="I19:K19"/>
    <mergeCell ref="C25:E25"/>
    <mergeCell ref="F25:H25"/>
    <mergeCell ref="F13:H13"/>
    <mergeCell ref="A24:K24"/>
    <mergeCell ref="I13:K13"/>
    <mergeCell ref="B13:B14"/>
    <mergeCell ref="C13:E13"/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8.1.  Tràng Định ODT</vt:lpstr>
      <vt:lpstr>8.2. H. Tràng Định ONT</vt:lpstr>
      <vt:lpstr>37.1. Đất ở tại nông thôn</vt:lpstr>
      <vt:lpstr>37.2. Đất TMDV tại nông thôn</vt:lpstr>
      <vt:lpstr>37.3. Đất SXPNN tại nông thôn</vt:lpstr>
      <vt:lpstr>37.4. Đất NN</vt:lpstr>
      <vt:lpstr>'37.1. Đất ở tại nông thôn'!Print_Area</vt:lpstr>
      <vt:lpstr>'37.2. Đất TMDV tại nông thôn'!Print_Area</vt:lpstr>
      <vt:lpstr>'37.3. Đất SXPNN tại nông thôn'!Print_Area</vt:lpstr>
      <vt:lpstr>'37.1. Đất ở tại nông thôn'!Print_Titles</vt:lpstr>
      <vt:lpstr>'37.2. Đất TMDV tại nông thôn'!Print_Titles</vt:lpstr>
      <vt:lpstr>'37.3. Đất SXPNN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2025-09-15T07:38:45Z</dcterms:modified>
  <cp:category/>
  <cp:contentStatus/>
</cp:coreProperties>
</file>